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civ\IPM_Kennis\Werk_TM\VSE docs BIOL\2022\DVO ZWEMWATER\VSE_ZWEMWATER MONITORING_2023ev\VSE RIvieren, ZDelta_IJsselmeegebied\"/>
    </mc:Choice>
  </mc:AlternateContent>
  <bookViews>
    <workbookView xWindow="480" yWindow="585" windowWidth="15480" windowHeight="11640"/>
  </bookViews>
  <sheets>
    <sheet name="P1 Zee en Delta" sheetId="2" r:id="rId1"/>
  </sheets>
  <definedNames>
    <definedName name="Database3" localSheetId="0">'P1 Zee en Delta'!$A$9:$F$48</definedName>
    <definedName name="Database3">#REF!</definedName>
  </definedNames>
  <calcPr calcId="162913"/>
</workbook>
</file>

<file path=xl/calcChain.xml><?xml version="1.0" encoding="utf-8"?>
<calcChain xmlns="http://schemas.openxmlformats.org/spreadsheetml/2006/main">
  <c r="H117" i="2" l="1"/>
  <c r="M115" i="2" l="1"/>
  <c r="G115" i="2" l="1"/>
  <c r="G51" i="2" l="1"/>
  <c r="L115" i="2" l="1"/>
  <c r="K115" i="2"/>
  <c r="J115" i="2"/>
  <c r="I115" i="2"/>
  <c r="D113" i="2"/>
  <c r="C113" i="2"/>
  <c r="M51" i="2"/>
  <c r="M117" i="2" s="1"/>
  <c r="L51" i="2"/>
  <c r="L117" i="2" s="1"/>
  <c r="K51" i="2"/>
  <c r="J51" i="2"/>
  <c r="I51" i="2"/>
  <c r="G117" i="2"/>
  <c r="K117" i="2" l="1"/>
  <c r="J117" i="2"/>
  <c r="I117" i="2"/>
</calcChain>
</file>

<file path=xl/sharedStrings.xml><?xml version="1.0" encoding="utf-8"?>
<sst xmlns="http://schemas.openxmlformats.org/spreadsheetml/2006/main" count="439" uniqueCount="231">
  <si>
    <t>Omschrijving</t>
  </si>
  <si>
    <t>Donarcode</t>
  </si>
  <si>
    <t>X-coördinaat</t>
  </si>
  <si>
    <t>Y-coördinaat</t>
  </si>
  <si>
    <t>Watersysteem</t>
  </si>
  <si>
    <t>Noordwijkerhout</t>
  </si>
  <si>
    <t>NOORDWKHBSD</t>
  </si>
  <si>
    <t>Noordzee</t>
  </si>
  <si>
    <t>NOORDWBSD</t>
  </si>
  <si>
    <t>KATWNBSD</t>
  </si>
  <si>
    <t>KATWZBSD</t>
  </si>
  <si>
    <t>WASSNSSBSD</t>
  </si>
  <si>
    <t>Scheveningen</t>
  </si>
  <si>
    <t>SCHEVNGBSD</t>
  </si>
  <si>
    <t>KIJKDBSD</t>
  </si>
  <si>
    <t>TERHDBSD</t>
  </si>
  <si>
    <t>Hoek van Holland</t>
  </si>
  <si>
    <t>HOEKVHLBSD</t>
  </si>
  <si>
    <t>ROCKJBSD</t>
  </si>
  <si>
    <t>OUDDBSD</t>
  </si>
  <si>
    <t>WESTNLBSD</t>
  </si>
  <si>
    <t>Brouwersdam</t>
  </si>
  <si>
    <t>BROUWDBSD</t>
  </si>
  <si>
    <t>SCHEVNGZTPBS</t>
  </si>
  <si>
    <t>Inzet schip</t>
  </si>
  <si>
    <t>Cadzand badstrand</t>
  </si>
  <si>
    <t>CADZBSD</t>
  </si>
  <si>
    <t>Westerschelde</t>
  </si>
  <si>
    <t>Nieuwvliet-bad oost badstrand</t>
  </si>
  <si>
    <t>NIEUWVBOBSD</t>
  </si>
  <si>
    <t>Breskens badstrand</t>
  </si>
  <si>
    <t>BRESKBSD</t>
  </si>
  <si>
    <t>Perkpolder badstrand</t>
  </si>
  <si>
    <t>PERKPDBSD</t>
  </si>
  <si>
    <t>Baarland badstrand</t>
  </si>
  <si>
    <t>BAARLBSD</t>
  </si>
  <si>
    <t>Borssele badstrand</t>
  </si>
  <si>
    <t>BORSSLBSD</t>
  </si>
  <si>
    <t>Ritthem Fort Rammekens badstrand</t>
  </si>
  <si>
    <t>RITTFRMKBSD</t>
  </si>
  <si>
    <t>Vlissingen Nolle badstrand</t>
  </si>
  <si>
    <t>VLISSGNLBSD</t>
  </si>
  <si>
    <t>Zoutelande Dishoek badstrand</t>
  </si>
  <si>
    <t>ZOUTLDDHBSD</t>
  </si>
  <si>
    <t>Zoutelande Smidshoekje badstrand</t>
  </si>
  <si>
    <t>ZOUTLDSHJBSD</t>
  </si>
  <si>
    <t>Westkapelle Erika badstrand</t>
  </si>
  <si>
    <t>WESTKPLERBSD</t>
  </si>
  <si>
    <t>Domburg badstrand</t>
  </si>
  <si>
    <t>DOMBBSD</t>
  </si>
  <si>
    <t>Oostkapelle Duinweg badstrand</t>
  </si>
  <si>
    <t>OOSTKPLDWBSD</t>
  </si>
  <si>
    <t>Vrouwenpolder Breezand badstrand</t>
  </si>
  <si>
    <t>VROUWPDBZBSD</t>
  </si>
  <si>
    <t>Kamperland De Banjaard badstrand</t>
  </si>
  <si>
    <t>KAMPLBJBSD</t>
  </si>
  <si>
    <t>Neeltje Jans badstrand</t>
  </si>
  <si>
    <t>NEELTJBSD</t>
  </si>
  <si>
    <t>Westerschouwen Rotonde badstrand</t>
  </si>
  <si>
    <t>WESTSWRTDBSD</t>
  </si>
  <si>
    <t>Nieuw Haamstede Vuurtorenpad badstrand</t>
  </si>
  <si>
    <t>NIEUWHSDVBSD</t>
  </si>
  <si>
    <t>Renesse J. van Renesseweg badstrand</t>
  </si>
  <si>
    <t>RENSJRNSWBSD</t>
  </si>
  <si>
    <t>Ellemeet badstrand</t>
  </si>
  <si>
    <t>ELLMBSD</t>
  </si>
  <si>
    <t>West Repart badstrand</t>
  </si>
  <si>
    <t>WESTRPBSD</t>
  </si>
  <si>
    <t>Grevelingenmeer</t>
  </si>
  <si>
    <t>Den Osse badstrand</t>
  </si>
  <si>
    <t>DENOSBSD</t>
  </si>
  <si>
    <t>Bruinisse werkhaven badstrand</t>
  </si>
  <si>
    <t>BRUINSWHVBSD</t>
  </si>
  <si>
    <t>Grevelingendam badstrand</t>
  </si>
  <si>
    <t>GREVLGDBSD</t>
  </si>
  <si>
    <t>Grevelingendam Plaat van Oude Tonge badstrand</t>
  </si>
  <si>
    <t>GREVLGDPOBSD</t>
  </si>
  <si>
    <t>Oosterschelde</t>
  </si>
  <si>
    <t>Krammersluis laagbekken badstrand</t>
  </si>
  <si>
    <t>KRAMMSLBKBSD</t>
  </si>
  <si>
    <t>Sint Philipsland badstrand</t>
  </si>
  <si>
    <t>SINTPLLBSD</t>
  </si>
  <si>
    <t>Sint Maartensdijk Muiepolder badstrand</t>
  </si>
  <si>
    <t>SINTMTDMEBSD</t>
  </si>
  <si>
    <t>Bergse Diepsluis noord badstrand</t>
  </si>
  <si>
    <t>BERGSDSNBSD</t>
  </si>
  <si>
    <t>Oesterdam westzijde badstrand</t>
  </si>
  <si>
    <t>OESTDWZDBSD</t>
  </si>
  <si>
    <t>Krabbendijke Roelshoek badstrand</t>
  </si>
  <si>
    <t>KRABBDKRHBSD</t>
  </si>
  <si>
    <t>Yerseke Postweg badstrand</t>
  </si>
  <si>
    <t>YERSKPWBSD</t>
  </si>
  <si>
    <t>Wemeldinge badstrand</t>
  </si>
  <si>
    <t>WEMDGBSD</t>
  </si>
  <si>
    <t>Katse Veer badstrand</t>
  </si>
  <si>
    <t>KATSVBSD</t>
  </si>
  <si>
    <t>Colijnsplaat badstrand</t>
  </si>
  <si>
    <t>COLPBSD</t>
  </si>
  <si>
    <t>Kamperland De Roompot badstrand</t>
  </si>
  <si>
    <t>KAMPLRPBSD</t>
  </si>
  <si>
    <t>Ouwerkerk Hoek van Ouwerkerk badstrand</t>
  </si>
  <si>
    <t>OUWKHOWKBSD</t>
  </si>
  <si>
    <t>Veersegat Dam meerzijde badstrand</t>
  </si>
  <si>
    <t>VEERSGDMZBSD</t>
  </si>
  <si>
    <t>Veerse Meer</t>
  </si>
  <si>
    <t>Schotsman Campensweg badstrand</t>
  </si>
  <si>
    <t>SCHOTSMCPBSD</t>
  </si>
  <si>
    <t>Kamperland Sint Felixweg badstrand</t>
  </si>
  <si>
    <t>KAMPLSFLWBSD</t>
  </si>
  <si>
    <t>Wolphaartsdijk Schelphoek badstrand</t>
  </si>
  <si>
    <t>WOLPHDSHBSD</t>
  </si>
  <si>
    <t>De Piet badstrand</t>
  </si>
  <si>
    <t>PIETBSD</t>
  </si>
  <si>
    <t>Oranjeplaat badstrand</t>
  </si>
  <si>
    <t>ORJPBSD</t>
  </si>
  <si>
    <t>KABBLBBSD</t>
  </si>
  <si>
    <t>PUNTBSD</t>
  </si>
  <si>
    <t>Slikken van Flakkee badstrand</t>
  </si>
  <si>
    <t>SLIKKVFKBSD</t>
  </si>
  <si>
    <t>Herkingen badstrand</t>
  </si>
  <si>
    <t>HERKGBSD</t>
  </si>
  <si>
    <t>ZWINDLBSD</t>
  </si>
  <si>
    <t>Breskens Nieuwesluis badstrand</t>
  </si>
  <si>
    <t>BRESKNWSBSD</t>
  </si>
  <si>
    <t>Renesse Luieweg badstrand</t>
  </si>
  <si>
    <t>RENSLEWBSD</t>
  </si>
  <si>
    <t>Sint Annaland Badstrand</t>
  </si>
  <si>
    <t>SINTANLBSD</t>
  </si>
  <si>
    <t>Stavenisse Badstrand</t>
  </si>
  <si>
    <t>STAVNSBSD</t>
  </si>
  <si>
    <t>ZANDMTLGNE</t>
  </si>
  <si>
    <t>Zandmotor Lagune</t>
  </si>
  <si>
    <t>RWS Zee &amp; Delta (Noordzee)</t>
  </si>
  <si>
    <t>BRESKFFDRBSD</t>
  </si>
  <si>
    <t>SCHEVNGNZD</t>
  </si>
  <si>
    <t>De Krim</t>
  </si>
  <si>
    <t>KRIMBSD</t>
  </si>
  <si>
    <t>De Koog</t>
  </si>
  <si>
    <t>KOOGBSD</t>
  </si>
  <si>
    <t>Bleekersvallei</t>
  </si>
  <si>
    <t>BLEEKBSD</t>
  </si>
  <si>
    <t>VLAKBSD</t>
  </si>
  <si>
    <t>Huisduinen</t>
  </si>
  <si>
    <t>HUISDNBSD</t>
  </si>
  <si>
    <t>Julianadorp</t>
  </si>
  <si>
    <t>JULANDBSD</t>
  </si>
  <si>
    <t>Groote Keeten</t>
  </si>
  <si>
    <t>GROOTKTBSD</t>
  </si>
  <si>
    <t>Callantsoog</t>
  </si>
  <si>
    <t>CALLOBSD</t>
  </si>
  <si>
    <t>Sint Maartenszee</t>
  </si>
  <si>
    <t>SINTMTZBSD</t>
  </si>
  <si>
    <t>Petten</t>
  </si>
  <si>
    <t>PETTBSD</t>
  </si>
  <si>
    <t>Camperduin</t>
  </si>
  <si>
    <t>CAMPDBSD</t>
  </si>
  <si>
    <t>Bergen aan Zee</t>
  </si>
  <si>
    <t>BERGAZBSD</t>
  </si>
  <si>
    <t>Egmond aan Zee</t>
  </si>
  <si>
    <t>EGMAZBSD</t>
  </si>
  <si>
    <t>Castricum aan Zee</t>
  </si>
  <si>
    <t>CASTCAZBSD</t>
  </si>
  <si>
    <t>ZWARTWBSD</t>
  </si>
  <si>
    <t>Wijk aan Zee</t>
  </si>
  <si>
    <t>WIJKAZBSD</t>
  </si>
  <si>
    <t>Kennemerstrand</t>
  </si>
  <si>
    <t>KENNMBSD</t>
  </si>
  <si>
    <t>Bloemendaal aan Zee</t>
  </si>
  <si>
    <t>BLOEMDAZBSD</t>
  </si>
  <si>
    <t>Zandvoort aan Zee</t>
  </si>
  <si>
    <t>ZANDVBSD</t>
  </si>
  <si>
    <t>IJMDZHVKNSD</t>
  </si>
  <si>
    <t>NOORDPBSD</t>
  </si>
  <si>
    <t>Verwacht aantal Perceel Zee en Delta</t>
  </si>
  <si>
    <t>Verwacht aantal RWS Zee en Delta deel Noordzee</t>
  </si>
  <si>
    <t>Verwacht aantal RWS Zee en Delta deel Zeeland</t>
  </si>
  <si>
    <t>Reguliere bacteriologische metingen</t>
  </si>
  <si>
    <t>IJmuiden Kleine Strand</t>
  </si>
  <si>
    <t>Grote Vlak</t>
  </si>
  <si>
    <t>Heemskerk</t>
  </si>
  <si>
    <t>De Noordpier, Velsen</t>
  </si>
  <si>
    <t>Katwijk aan Zee, Boulevard Noord</t>
  </si>
  <si>
    <t>Katwijk aan Zee, Boulevard Zuid</t>
  </si>
  <si>
    <t>Wassenaar, Wassenaarse slag</t>
  </si>
  <si>
    <t>Den Haag, Kijkduin</t>
  </si>
  <si>
    <t>Noordwijk aan Zee, Boulevard</t>
  </si>
  <si>
    <t>Ouddorp Strand</t>
  </si>
  <si>
    <t>Den Haag, Zwarte Pad</t>
  </si>
  <si>
    <t>Monster, Ter Heijde</t>
  </si>
  <si>
    <t>West Nieuwland</t>
  </si>
  <si>
    <t>Scheveningen Zuiderstrand</t>
  </si>
  <si>
    <t>Kabbelaarsbank, Grevelingen</t>
  </si>
  <si>
    <t>De Punt, bezoekerscentrum</t>
  </si>
  <si>
    <t>RWS Zee &amp; Delta (Zeeuwse Delta)</t>
  </si>
  <si>
    <t>Breskens Fort Frederik Hendrik</t>
  </si>
  <si>
    <t>Veere Bastionstrand</t>
  </si>
  <si>
    <t>Kortgene Westbermweg Badstrand</t>
  </si>
  <si>
    <t>VEERBTSD</t>
  </si>
  <si>
    <t>KORTGNWBWBSD</t>
  </si>
  <si>
    <t>Extra bacteriologische metingen</t>
  </si>
  <si>
    <t>Rockanje, 2e slag</t>
  </si>
  <si>
    <t>Tweede Maasvlakte</t>
  </si>
  <si>
    <t>TWEEDMVTBSD</t>
  </si>
  <si>
    <t>RWS Zee &amp; Delta</t>
  </si>
  <si>
    <t>Organisatieonderdeel</t>
  </si>
  <si>
    <t>Het Zwin Duinlaan badstrand</t>
  </si>
  <si>
    <t>* Van de metingen die aangegeven zijn met een "X", maar waar onderin de rij bij de totale aantallen van het organisatieonderdeel geen getal staat is alleen bekend waar deze meting plaatsvindt maar niet hoe vaak.</t>
  </si>
  <si>
    <t>* In bepaalde kolommen is bij de afzonderlijke zwemwaterlocatie geen getal vermeld maar is wel een totaal aantal per organisatieonderdeel vermeld. Dit totaal aantal betreft een schatting, op voorhand is niet in te schatten op welke locaties deze aantallen betrekking hebben.</t>
  </si>
  <si>
    <t>Ooltgensplaat Hellegat Badstrand</t>
  </si>
  <si>
    <t>Oude Tonge Badstrand</t>
  </si>
  <si>
    <t>OOLTGPHLGBSD</t>
  </si>
  <si>
    <t>OUDTGBSD</t>
  </si>
  <si>
    <t>Volkerak/Zoommeer</t>
  </si>
  <si>
    <t>Brouwershaven</t>
  </si>
  <si>
    <t>CAMPDBSD2</t>
  </si>
  <si>
    <t>CAMPDBSD3</t>
  </si>
  <si>
    <t>Camperduin extra meetpunt 2 - meetpunt inlaat bij zee</t>
  </si>
  <si>
    <t>Camperduin extra meetpunt 3 - meetpunt in lagune</t>
  </si>
  <si>
    <t xml:space="preserve">BROUWHVBSD </t>
  </si>
  <si>
    <t>De Punt West badstrand</t>
  </si>
  <si>
    <t>PUNTWBSD</t>
  </si>
  <si>
    <t>SGRAVZDBSD</t>
  </si>
  <si>
    <t>s Gravenzande</t>
  </si>
  <si>
    <t>Port Zélande</t>
  </si>
  <si>
    <t>PORTZLDBSD</t>
  </si>
  <si>
    <t>Reguliere blauwalgmetingen met visuele inspectie</t>
  </si>
  <si>
    <t>Adhoc blauwalgmetingen (op niet-blauwalglocaties)</t>
  </si>
  <si>
    <t>Extra blauwalgmetingen met visuele inspectie</t>
  </si>
  <si>
    <t>Extra monsters voor brononderzoek</t>
  </si>
  <si>
    <t>Zee &amp; Delta</t>
  </si>
  <si>
    <t>Bijlage 4-1b Informatiebehoefte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</si>
</sst>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0"/>
      <name val="Arial"/>
    </font>
    <font>
      <sz val="9"/>
      <color theme="1"/>
      <name val="Verdana"/>
      <family val="2"/>
    </font>
    <font>
      <sz val="9"/>
      <color theme="1"/>
      <name val="Verdana"/>
      <family val="2"/>
    </font>
    <font>
      <sz val="9"/>
      <color theme="1"/>
      <name val="Verdana"/>
      <family val="2"/>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b/>
      <sz val="14"/>
      <name val="V&amp;W Syntax (Adobe)"/>
      <family val="2"/>
    </font>
    <font>
      <b/>
      <sz val="12"/>
      <name val="V&amp;W Syntax (Adobe)"/>
      <family val="2"/>
    </font>
    <font>
      <b/>
      <sz val="10"/>
      <name val="Arial"/>
      <family val="2"/>
    </font>
    <font>
      <b/>
      <sz val="10"/>
      <name val="V&amp;W Syntax (Adobe)"/>
      <family val="2"/>
    </font>
    <font>
      <sz val="10"/>
      <name val="Tahoma"/>
      <family val="2"/>
    </font>
    <font>
      <sz val="10"/>
      <name val="V&amp;W Syntax (Adobe)"/>
      <family val="2"/>
    </font>
    <font>
      <b/>
      <sz val="10"/>
      <name val="Arial"/>
      <family val="2"/>
    </font>
    <font>
      <b/>
      <sz val="11"/>
      <name val="V&amp;W Syntax (Adobe)"/>
      <family val="2"/>
    </font>
    <font>
      <b/>
      <sz val="12"/>
      <name val="Tahoma"/>
      <family val="2"/>
    </font>
    <font>
      <sz val="10"/>
      <name val="Arial"/>
      <family val="2"/>
    </font>
    <font>
      <sz val="10"/>
      <name val="Arial"/>
      <family val="2"/>
    </font>
    <font>
      <b/>
      <sz val="10"/>
      <name val="Tahoma"/>
      <family val="2"/>
    </font>
    <font>
      <b/>
      <sz val="14"/>
      <name val="Arial"/>
      <family val="2"/>
    </font>
    <font>
      <sz val="11"/>
      <name val="V&amp;W Syntax (Adobe)"/>
      <family val="2"/>
    </font>
    <font>
      <b/>
      <sz val="12"/>
      <name val="Arial"/>
      <family val="2"/>
    </font>
    <font>
      <b/>
      <sz val="11"/>
      <name val="Tahoma"/>
      <family val="2"/>
    </font>
    <font>
      <b/>
      <sz val="11"/>
      <name val="Arial"/>
      <family val="2"/>
    </font>
    <font>
      <sz val="11"/>
      <color theme="1"/>
      <name val="Calibri"/>
      <family val="2"/>
      <scheme val="minor"/>
    </font>
    <font>
      <sz val="10"/>
      <color rgb="FFFF0000"/>
      <name val="Arial"/>
      <family val="2"/>
    </font>
    <font>
      <sz val="10"/>
      <color rgb="FFFF0000"/>
      <name val="V&amp;W Syntax (Adobe)"/>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3" applyNumberFormat="0" applyFill="0" applyAlignment="0" applyProtection="0"/>
    <xf numFmtId="0" fontId="10" fillId="4" borderId="0" applyNumberFormat="0" applyBorder="0" applyAlignment="0" applyProtection="0"/>
    <xf numFmtId="0" fontId="11" fillId="7" borderId="1" applyNumberFormat="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22" borderId="0" applyNumberFormat="0" applyBorder="0" applyAlignment="0" applyProtection="0"/>
    <xf numFmtId="0" fontId="39" fillId="0" borderId="0"/>
    <xf numFmtId="0" fontId="5" fillId="23" borderId="7" applyNumberFormat="0" applyFont="0" applyAlignment="0" applyProtection="0"/>
    <xf numFmtId="0" fontId="16" fillId="3" borderId="0" applyNumberFormat="0" applyBorder="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20" borderId="9"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3" fillId="0" borderId="0"/>
    <xf numFmtId="0" fontId="1" fillId="0" borderId="0"/>
  </cellStyleXfs>
  <cellXfs count="85">
    <xf numFmtId="0" fontId="0" fillId="0" borderId="0" xfId="0"/>
    <xf numFmtId="0" fontId="22" fillId="0" borderId="0" xfId="0" applyFont="1"/>
    <xf numFmtId="0" fontId="23" fillId="0" borderId="0" xfId="0" applyFont="1" applyAlignment="1">
      <alignment horizontal="left"/>
    </xf>
    <xf numFmtId="0" fontId="23" fillId="0" borderId="0" xfId="0" applyFont="1"/>
    <xf numFmtId="0" fontId="4" fillId="0" borderId="0" xfId="0" applyFont="1"/>
    <xf numFmtId="0" fontId="4" fillId="0" borderId="0" xfId="0" applyFont="1" applyAlignment="1">
      <alignment horizontal="center"/>
    </xf>
    <xf numFmtId="0" fontId="4" fillId="0" borderId="10" xfId="0" applyFont="1" applyBorder="1" applyAlignment="1">
      <alignment horizontal="center"/>
    </xf>
    <xf numFmtId="0" fontId="27" fillId="0" borderId="0" xfId="0" applyFont="1"/>
    <xf numFmtId="0" fontId="28" fillId="24" borderId="10" xfId="0" applyFont="1" applyFill="1" applyBorder="1" applyAlignment="1">
      <alignment horizontal="center"/>
    </xf>
    <xf numFmtId="0" fontId="25" fillId="24" borderId="0" xfId="0" applyFont="1" applyFill="1"/>
    <xf numFmtId="0" fontId="29" fillId="0" borderId="11" xfId="0" applyFont="1" applyBorder="1"/>
    <xf numFmtId="0" fontId="30" fillId="24" borderId="11" xfId="0" applyFont="1" applyFill="1" applyBorder="1"/>
    <xf numFmtId="0" fontId="26" fillId="0" borderId="12" xfId="0" applyFont="1" applyBorder="1"/>
    <xf numFmtId="0" fontId="31" fillId="0" borderId="10" xfId="0" applyFont="1" applyBorder="1" applyAlignment="1">
      <alignment horizontal="center"/>
    </xf>
    <xf numFmtId="0" fontId="32" fillId="0" borderId="10" xfId="0" applyFont="1" applyBorder="1" applyAlignment="1">
      <alignment horizontal="center"/>
    </xf>
    <xf numFmtId="0" fontId="24" fillId="0" borderId="13" xfId="0" applyFont="1" applyBorder="1" applyAlignment="1">
      <alignment horizontal="center"/>
    </xf>
    <xf numFmtId="0" fontId="24" fillId="24" borderId="10" xfId="0" applyFont="1" applyFill="1" applyBorder="1"/>
    <xf numFmtId="0" fontId="4" fillId="24" borderId="10" xfId="0" applyFont="1" applyFill="1" applyBorder="1"/>
    <xf numFmtId="0" fontId="26" fillId="24" borderId="12" xfId="0" applyFont="1" applyFill="1" applyBorder="1" applyAlignment="1">
      <alignment horizontal="center"/>
    </xf>
    <xf numFmtId="0" fontId="26" fillId="24" borderId="12" xfId="0" applyFont="1" applyFill="1" applyBorder="1"/>
    <xf numFmtId="0" fontId="26" fillId="24" borderId="14" xfId="0" applyFont="1" applyFill="1" applyBorder="1" applyAlignment="1">
      <alignment horizontal="center"/>
    </xf>
    <xf numFmtId="0" fontId="33" fillId="0" borderId="13" xfId="0" applyFont="1" applyBorder="1" applyAlignment="1">
      <alignment horizontal="center"/>
    </xf>
    <xf numFmtId="0" fontId="33" fillId="24" borderId="12" xfId="0" applyFont="1" applyFill="1" applyBorder="1"/>
    <xf numFmtId="0" fontId="33" fillId="0" borderId="0" xfId="0" applyFont="1"/>
    <xf numFmtId="0" fontId="33" fillId="0" borderId="0" xfId="0" applyFont="1" applyAlignment="1">
      <alignment horizontal="center"/>
    </xf>
    <xf numFmtId="0" fontId="34" fillId="0" borderId="0" xfId="0" applyFont="1"/>
    <xf numFmtId="0" fontId="24" fillId="0" borderId="10" xfId="0" applyFont="1" applyBorder="1" applyAlignment="1">
      <alignment horizontal="center"/>
    </xf>
    <xf numFmtId="0" fontId="27" fillId="0" borderId="10" xfId="0" applyFont="1" applyBorder="1" applyAlignment="1">
      <alignment horizontal="center"/>
    </xf>
    <xf numFmtId="0" fontId="27" fillId="24" borderId="10" xfId="0" applyFont="1" applyFill="1" applyBorder="1" applyAlignment="1">
      <alignment horizontal="center"/>
    </xf>
    <xf numFmtId="0" fontId="32" fillId="0" borderId="10" xfId="0" applyFont="1" applyBorder="1"/>
    <xf numFmtId="0" fontId="32" fillId="0" borderId="0" xfId="0" applyFont="1"/>
    <xf numFmtId="0" fontId="28" fillId="0" borderId="0" xfId="0" applyFont="1" applyFill="1"/>
    <xf numFmtId="0" fontId="29" fillId="0" borderId="0" xfId="0" applyFont="1" applyFill="1" applyBorder="1"/>
    <xf numFmtId="0" fontId="33" fillId="0" borderId="0" xfId="0" applyFont="1" applyFill="1" applyBorder="1"/>
    <xf numFmtId="0" fontId="27" fillId="0" borderId="0" xfId="0" applyFont="1" applyFill="1" applyBorder="1" applyAlignment="1">
      <alignment horizontal="center"/>
    </xf>
    <xf numFmtId="0" fontId="29" fillId="25" borderId="11" xfId="0" applyFont="1" applyFill="1" applyBorder="1"/>
    <xf numFmtId="0" fontId="23" fillId="26" borderId="0" xfId="0" applyFont="1" applyFill="1" applyBorder="1" applyAlignment="1">
      <alignment horizontal="left"/>
    </xf>
    <xf numFmtId="0" fontId="32" fillId="0" borderId="10" xfId="0" applyFont="1" applyFill="1" applyBorder="1" applyAlignment="1">
      <alignment horizontal="center"/>
    </xf>
    <xf numFmtId="0" fontId="32" fillId="0" borderId="0" xfId="0" applyFont="1" applyFill="1"/>
    <xf numFmtId="0" fontId="31" fillId="0" borderId="0" xfId="0" applyFont="1"/>
    <xf numFmtId="0" fontId="27" fillId="0" borderId="0" xfId="0" applyFont="1" applyFill="1"/>
    <xf numFmtId="49" fontId="27" fillId="24" borderId="0" xfId="0" applyNumberFormat="1" applyFont="1" applyFill="1" applyBorder="1" applyAlignment="1">
      <alignment horizontal="center"/>
    </xf>
    <xf numFmtId="0" fontId="31" fillId="24" borderId="0" xfId="0" applyFont="1" applyFill="1" applyBorder="1"/>
    <xf numFmtId="0" fontId="31" fillId="24" borderId="0" xfId="0" applyFont="1" applyFill="1" applyBorder="1" applyAlignment="1">
      <alignment horizontal="center"/>
    </xf>
    <xf numFmtId="0" fontId="27" fillId="24" borderId="0" xfId="0" applyFont="1" applyFill="1" applyBorder="1" applyAlignment="1">
      <alignment horizontal="center"/>
    </xf>
    <xf numFmtId="0" fontId="23" fillId="26" borderId="0" xfId="0" applyFont="1" applyFill="1" applyBorder="1" applyAlignment="1">
      <alignment horizontal="center"/>
    </xf>
    <xf numFmtId="0" fontId="36" fillId="0" borderId="0" xfId="0" applyFont="1"/>
    <xf numFmtId="0" fontId="37" fillId="25" borderId="12" xfId="0" applyFont="1" applyFill="1" applyBorder="1"/>
    <xf numFmtId="0" fontId="38" fillId="0" borderId="0" xfId="0" applyFont="1" applyFill="1"/>
    <xf numFmtId="0" fontId="35" fillId="25" borderId="10" xfId="0" applyFont="1" applyFill="1" applyBorder="1" applyAlignment="1">
      <alignment horizontal="center"/>
    </xf>
    <xf numFmtId="0" fontId="29" fillId="0" borderId="0" xfId="0" applyFont="1" applyFill="1"/>
    <xf numFmtId="0" fontId="31" fillId="0" borderId="10" xfId="0" applyFont="1" applyBorder="1"/>
    <xf numFmtId="0" fontId="31" fillId="0" borderId="10" xfId="0" applyFont="1" applyFill="1" applyBorder="1"/>
    <xf numFmtId="0" fontId="31" fillId="0" borderId="10" xfId="0" applyFont="1" applyFill="1" applyBorder="1" applyAlignment="1">
      <alignment horizontal="center"/>
    </xf>
    <xf numFmtId="0" fontId="33" fillId="0" borderId="13" xfId="0" applyFont="1" applyBorder="1" applyAlignment="1"/>
    <xf numFmtId="0" fontId="4" fillId="0" borderId="10" xfId="0" applyFont="1" applyFill="1" applyBorder="1" applyAlignment="1">
      <alignment horizontal="center"/>
    </xf>
    <xf numFmtId="0" fontId="4" fillId="0" borderId="0" xfId="0" applyFont="1" applyFill="1"/>
    <xf numFmtId="0" fontId="40" fillId="0" borderId="10" xfId="0" applyFont="1" applyFill="1" applyBorder="1" applyAlignment="1">
      <alignment horizontal="center"/>
    </xf>
    <xf numFmtId="0" fontId="31" fillId="0" borderId="0" xfId="0" applyFont="1" applyFill="1"/>
    <xf numFmtId="0" fontId="4" fillId="0" borderId="10" xfId="0" applyFont="1" applyFill="1" applyBorder="1"/>
    <xf numFmtId="0" fontId="4" fillId="0" borderId="10" xfId="0" applyFont="1" applyBorder="1"/>
    <xf numFmtId="0" fontId="4" fillId="0" borderId="11" xfId="0" applyFont="1" applyBorder="1"/>
    <xf numFmtId="0" fontId="4" fillId="27" borderId="10" xfId="0" applyFont="1" applyFill="1" applyBorder="1"/>
    <xf numFmtId="0" fontId="4" fillId="27" borderId="10" xfId="0" applyFont="1" applyFill="1" applyBorder="1" applyAlignment="1">
      <alignment horizontal="center"/>
    </xf>
    <xf numFmtId="0" fontId="32" fillId="27" borderId="10" xfId="0" applyFont="1" applyFill="1" applyBorder="1" applyAlignment="1">
      <alignment horizontal="center"/>
    </xf>
    <xf numFmtId="0" fontId="4" fillId="27" borderId="10" xfId="0" quotePrefix="1" applyFont="1" applyFill="1" applyBorder="1"/>
    <xf numFmtId="0" fontId="2" fillId="27" borderId="0" xfId="43" applyFont="1" applyFill="1"/>
    <xf numFmtId="0" fontId="31" fillId="27" borderId="10" xfId="0" applyFont="1" applyFill="1" applyBorder="1" applyAlignment="1">
      <alignment horizontal="center"/>
    </xf>
    <xf numFmtId="0" fontId="32" fillId="27" borderId="10" xfId="0" applyFont="1" applyFill="1" applyBorder="1"/>
    <xf numFmtId="1" fontId="31" fillId="27" borderId="10" xfId="0" applyNumberFormat="1" applyFont="1" applyFill="1" applyBorder="1" applyAlignment="1">
      <alignment horizontal="center"/>
    </xf>
    <xf numFmtId="0" fontId="31" fillId="27" borderId="10" xfId="0" applyFont="1" applyFill="1" applyBorder="1"/>
    <xf numFmtId="0" fontId="40" fillId="0" borderId="10" xfId="0" applyFont="1" applyFill="1" applyBorder="1" applyAlignment="1">
      <alignment horizontal="center" vertical="top"/>
    </xf>
    <xf numFmtId="0" fontId="40" fillId="0" borderId="10" xfId="0" applyFont="1" applyBorder="1" applyAlignment="1">
      <alignment horizontal="center" vertical="top" textRotation="180"/>
    </xf>
    <xf numFmtId="0" fontId="40" fillId="0" borderId="10" xfId="0" applyFont="1" applyFill="1" applyBorder="1" applyAlignment="1">
      <alignment horizontal="center" vertical="top" textRotation="180"/>
    </xf>
    <xf numFmtId="0" fontId="40" fillId="27" borderId="10" xfId="0" applyFont="1" applyFill="1" applyBorder="1" applyAlignment="1">
      <alignment horizontal="center"/>
    </xf>
    <xf numFmtId="0" fontId="40" fillId="0" borderId="10" xfId="0" applyFont="1" applyBorder="1" applyAlignment="1">
      <alignment horizontal="center"/>
    </xf>
    <xf numFmtId="0" fontId="41" fillId="27" borderId="10" xfId="0" applyFont="1" applyFill="1" applyBorder="1" applyAlignment="1">
      <alignment horizontal="center"/>
    </xf>
    <xf numFmtId="0" fontId="4" fillId="0" borderId="10" xfId="0" applyFont="1" applyBorder="1" applyAlignment="1">
      <alignment horizontal="center" vertical="top"/>
    </xf>
    <xf numFmtId="0" fontId="4" fillId="27" borderId="10" xfId="0" applyFont="1" applyFill="1" applyBorder="1" applyAlignment="1">
      <alignment horizontal="center"/>
    </xf>
    <xf numFmtId="0" fontId="4" fillId="26" borderId="10" xfId="0" applyFont="1" applyFill="1" applyBorder="1"/>
    <xf numFmtId="0" fontId="4" fillId="26" borderId="10" xfId="0" applyFont="1" applyFill="1" applyBorder="1" applyAlignment="1">
      <alignment horizontal="center"/>
    </xf>
    <xf numFmtId="0" fontId="0" fillId="0" borderId="10" xfId="0" applyFont="1" applyBorder="1" applyAlignment="1">
      <alignment horizontal="left" vertical="top" textRotation="180" wrapText="1"/>
    </xf>
    <xf numFmtId="0" fontId="4" fillId="0" borderId="10" xfId="0" applyFont="1" applyFill="1" applyBorder="1" applyAlignment="1">
      <alignment horizontal="left" vertical="top" textRotation="180" wrapText="1"/>
    </xf>
    <xf numFmtId="0" fontId="4" fillId="0" borderId="10" xfId="0" applyFont="1" applyBorder="1" applyAlignment="1">
      <alignment horizontal="left" vertical="top" textRotation="180" wrapText="1"/>
    </xf>
    <xf numFmtId="0" fontId="4" fillId="27" borderId="0" xfId="0" applyFont="1" applyFill="1"/>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p 1" xfId="30" builtinId="16" customBuiltin="1"/>
    <cellStyle name="Kop 2" xfId="31" builtinId="17" customBuiltin="1"/>
    <cellStyle name="Kop 3" xfId="32" builtinId="18" customBuiltin="1"/>
    <cellStyle name="Kop 4" xfId="33" builtinId="19" customBuiltin="1"/>
    <cellStyle name="Neutraal" xfId="34" builtinId="28" customBuiltin="1"/>
    <cellStyle name="Normal 3" xfId="35"/>
    <cellStyle name="Notitie" xfId="36" builtinId="10" customBuiltin="1"/>
    <cellStyle name="Ongeldig" xfId="37" builtinId="27" customBuiltin="1"/>
    <cellStyle name="Standaard" xfId="0" builtinId="0"/>
    <cellStyle name="Standaard 2" xfId="43"/>
    <cellStyle name="Standaard 2 2" xfId="44"/>
    <cellStyle name="Titel" xfId="38" builtinId="15" customBuiltin="1"/>
    <cellStyle name="Totaal" xfId="39" builtinId="25" customBuiltin="1"/>
    <cellStyle name="Uitvoer" xfId="40" builtinId="21" customBuiltin="1"/>
    <cellStyle name="Verklarende tekst" xfId="41" builtinId="53" customBuiltin="1"/>
    <cellStyle name="Waarschuwingstekst" xfId="42" builtinId="11" customBuiltin="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9"/>
  <sheetViews>
    <sheetView tabSelected="1" zoomScale="125" zoomScaleNormal="125" workbookViewId="0">
      <selection activeCell="A4" sqref="A4"/>
    </sheetView>
  </sheetViews>
  <sheetFormatPr defaultColWidth="9.140625" defaultRowHeight="13.5" x14ac:dyDescent="0.25"/>
  <cols>
    <col min="1" max="1" width="47" style="4" customWidth="1"/>
    <col min="2" max="2" width="17.28515625" style="4" customWidth="1"/>
    <col min="3" max="4" width="13.7109375" style="5" customWidth="1"/>
    <col min="5" max="5" width="18.7109375" style="5" customWidth="1"/>
    <col min="6" max="6" width="23" style="5" customWidth="1"/>
    <col min="7" max="7" width="4.7109375" style="7" customWidth="1"/>
    <col min="8" max="8" width="5.140625" style="5" bestFit="1" customWidth="1"/>
    <col min="9" max="9" width="6.7109375" style="5" customWidth="1"/>
    <col min="10" max="10" width="6" style="5" customWidth="1"/>
    <col min="11" max="11" width="6.42578125" style="5" customWidth="1"/>
    <col min="12" max="12" width="4.7109375" style="5" customWidth="1"/>
    <col min="13" max="13" width="6" style="5" customWidth="1"/>
    <col min="14" max="14" width="36.85546875" style="4" customWidth="1"/>
    <col min="15" max="16384" width="9.140625" style="4"/>
  </cols>
  <sheetData>
    <row r="1" spans="1:13" s="39" customFormat="1" ht="18.75" x14ac:dyDescent="0.3">
      <c r="A1" s="1" t="s">
        <v>230</v>
      </c>
      <c r="B1" s="1"/>
    </row>
    <row r="2" spans="1:13" s="39" customFormat="1" ht="12.75" x14ac:dyDescent="0.2">
      <c r="A2" s="4"/>
    </row>
    <row r="3" spans="1:13" s="3" customFormat="1" ht="18" x14ac:dyDescent="0.25">
      <c r="A3" s="2" t="s">
        <v>229</v>
      </c>
      <c r="B3" s="23"/>
      <c r="C3" s="23"/>
      <c r="D3" s="23"/>
      <c r="E3" s="24"/>
      <c r="F3" s="24"/>
      <c r="G3" s="25"/>
    </row>
    <row r="4" spans="1:13" s="39" customFormat="1" ht="18" x14ac:dyDescent="0.25">
      <c r="A4" s="39" t="s">
        <v>207</v>
      </c>
      <c r="B4" s="3"/>
      <c r="C4" s="46"/>
      <c r="F4" s="25"/>
      <c r="G4" s="3"/>
      <c r="H4" s="3"/>
      <c r="I4" s="3"/>
      <c r="J4" s="3"/>
      <c r="K4" s="3"/>
      <c r="L4" s="3"/>
      <c r="M4" s="3"/>
    </row>
    <row r="5" spans="1:13" s="39" customFormat="1" ht="18" x14ac:dyDescent="0.25">
      <c r="A5" s="39" t="s">
        <v>206</v>
      </c>
      <c r="B5" s="3"/>
      <c r="C5" s="46"/>
      <c r="F5" s="25"/>
      <c r="G5" s="3"/>
      <c r="H5" s="3"/>
      <c r="I5" s="3"/>
      <c r="J5" s="3"/>
      <c r="K5" s="3"/>
      <c r="L5" s="3"/>
      <c r="M5" s="3"/>
    </row>
    <row r="6" spans="1:13" s="39" customFormat="1" ht="12.75" x14ac:dyDescent="0.2"/>
    <row r="7" spans="1:13" ht="131.25" customHeight="1" x14ac:dyDescent="0.2">
      <c r="B7" s="5"/>
      <c r="C7" s="4"/>
      <c r="G7" s="81" t="s">
        <v>176</v>
      </c>
      <c r="H7" s="82" t="s">
        <v>199</v>
      </c>
      <c r="I7" s="81" t="s">
        <v>225</v>
      </c>
      <c r="J7" s="81" t="s">
        <v>226</v>
      </c>
      <c r="K7" s="83" t="s">
        <v>227</v>
      </c>
      <c r="L7" s="83" t="s">
        <v>24</v>
      </c>
      <c r="M7" s="83" t="s">
        <v>228</v>
      </c>
    </row>
    <row r="8" spans="1:13" s="17" customFormat="1" ht="15" x14ac:dyDescent="0.2">
      <c r="A8" s="11" t="s">
        <v>132</v>
      </c>
      <c r="B8" s="18"/>
      <c r="C8" s="19"/>
      <c r="D8" s="19"/>
      <c r="E8" s="18"/>
      <c r="F8" s="18"/>
      <c r="G8" s="18"/>
      <c r="H8" s="20"/>
      <c r="I8" s="16"/>
      <c r="J8" s="16"/>
      <c r="K8" s="16"/>
      <c r="L8" s="16"/>
      <c r="M8" s="16"/>
    </row>
    <row r="9" spans="1:13" s="5" customFormat="1" ht="12.75" x14ac:dyDescent="0.2">
      <c r="A9" s="54" t="s">
        <v>0</v>
      </c>
      <c r="B9" s="21" t="s">
        <v>1</v>
      </c>
      <c r="C9" s="21" t="s">
        <v>2</v>
      </c>
      <c r="D9" s="21" t="s">
        <v>3</v>
      </c>
      <c r="E9" s="21" t="s">
        <v>4</v>
      </c>
      <c r="F9" s="21" t="s">
        <v>204</v>
      </c>
      <c r="G9" s="26"/>
      <c r="H9" s="15"/>
      <c r="I9" s="15"/>
      <c r="J9" s="15"/>
      <c r="K9" s="15"/>
      <c r="L9" s="15"/>
      <c r="M9" s="63"/>
    </row>
    <row r="10" spans="1:13" s="30" customFormat="1" ht="12.75" x14ac:dyDescent="0.2">
      <c r="A10" s="29" t="s">
        <v>135</v>
      </c>
      <c r="B10" s="29" t="s">
        <v>136</v>
      </c>
      <c r="C10" s="14">
        <v>117000</v>
      </c>
      <c r="D10" s="14">
        <v>575450</v>
      </c>
      <c r="E10" s="14" t="s">
        <v>7</v>
      </c>
      <c r="F10" s="13" t="s">
        <v>203</v>
      </c>
      <c r="G10" s="77">
        <v>6</v>
      </c>
      <c r="H10" s="71"/>
      <c r="I10" s="72"/>
      <c r="J10" s="72"/>
      <c r="K10" s="72"/>
      <c r="L10" s="73"/>
      <c r="M10" s="74"/>
    </row>
    <row r="11" spans="1:13" s="30" customFormat="1" ht="12.75" x14ac:dyDescent="0.2">
      <c r="A11" s="29" t="s">
        <v>137</v>
      </c>
      <c r="B11" s="29" t="s">
        <v>138</v>
      </c>
      <c r="C11" s="14">
        <v>112600</v>
      </c>
      <c r="D11" s="14">
        <v>568720</v>
      </c>
      <c r="E11" s="14" t="s">
        <v>7</v>
      </c>
      <c r="F11" s="13" t="s">
        <v>203</v>
      </c>
      <c r="G11" s="6">
        <v>6</v>
      </c>
      <c r="H11" s="57"/>
      <c r="I11" s="75"/>
      <c r="J11" s="75"/>
      <c r="K11" s="75"/>
      <c r="L11" s="57"/>
      <c r="M11" s="74"/>
    </row>
    <row r="12" spans="1:13" s="30" customFormat="1" ht="12.75" x14ac:dyDescent="0.2">
      <c r="A12" s="29" t="s">
        <v>139</v>
      </c>
      <c r="B12" s="29" t="s">
        <v>140</v>
      </c>
      <c r="C12" s="14">
        <v>110620</v>
      </c>
      <c r="D12" s="14">
        <v>564950</v>
      </c>
      <c r="E12" s="14" t="s">
        <v>7</v>
      </c>
      <c r="F12" s="13" t="s">
        <v>203</v>
      </c>
      <c r="G12" s="6">
        <v>6</v>
      </c>
      <c r="H12" s="57"/>
      <c r="I12" s="75"/>
      <c r="J12" s="75"/>
      <c r="K12" s="75"/>
      <c r="L12" s="57"/>
      <c r="M12" s="74"/>
    </row>
    <row r="13" spans="1:13" s="30" customFormat="1" ht="12.75" x14ac:dyDescent="0.2">
      <c r="A13" s="51" t="s">
        <v>178</v>
      </c>
      <c r="B13" s="29" t="s">
        <v>141</v>
      </c>
      <c r="C13" s="14">
        <v>109430</v>
      </c>
      <c r="D13" s="14">
        <v>560100</v>
      </c>
      <c r="E13" s="14" t="s">
        <v>7</v>
      </c>
      <c r="F13" s="13" t="s">
        <v>203</v>
      </c>
      <c r="G13" s="6">
        <v>6</v>
      </c>
      <c r="H13" s="57"/>
      <c r="I13" s="75"/>
      <c r="J13" s="75"/>
      <c r="K13" s="75"/>
      <c r="L13" s="57"/>
      <c r="M13" s="74"/>
    </row>
    <row r="14" spans="1:13" s="30" customFormat="1" ht="12.75" x14ac:dyDescent="0.2">
      <c r="A14" s="29" t="s">
        <v>142</v>
      </c>
      <c r="B14" s="29" t="s">
        <v>143</v>
      </c>
      <c r="C14" s="14">
        <v>109730</v>
      </c>
      <c r="D14" s="14">
        <v>550160</v>
      </c>
      <c r="E14" s="14" t="s">
        <v>7</v>
      </c>
      <c r="F14" s="13" t="s">
        <v>203</v>
      </c>
      <c r="G14" s="6">
        <v>6</v>
      </c>
      <c r="H14" s="57"/>
      <c r="I14" s="75"/>
      <c r="J14" s="75"/>
      <c r="K14" s="75"/>
      <c r="L14" s="57"/>
      <c r="M14" s="74"/>
    </row>
    <row r="15" spans="1:13" s="30" customFormat="1" ht="12.75" x14ac:dyDescent="0.2">
      <c r="A15" s="29" t="s">
        <v>144</v>
      </c>
      <c r="B15" s="51" t="s">
        <v>145</v>
      </c>
      <c r="C15" s="14">
        <v>109510</v>
      </c>
      <c r="D15" s="14">
        <v>546060</v>
      </c>
      <c r="E15" s="14" t="s">
        <v>7</v>
      </c>
      <c r="F15" s="13" t="s">
        <v>203</v>
      </c>
      <c r="G15" s="6">
        <v>6</v>
      </c>
      <c r="H15" s="57"/>
      <c r="I15" s="75"/>
      <c r="J15" s="75"/>
      <c r="K15" s="75"/>
      <c r="L15" s="57"/>
      <c r="M15" s="74"/>
    </row>
    <row r="16" spans="1:13" s="30" customFormat="1" ht="12.75" x14ac:dyDescent="0.2">
      <c r="A16" s="29" t="s">
        <v>146</v>
      </c>
      <c r="B16" s="51" t="s">
        <v>147</v>
      </c>
      <c r="C16" s="14">
        <v>108800</v>
      </c>
      <c r="D16" s="14">
        <v>542150</v>
      </c>
      <c r="E16" s="14" t="s">
        <v>7</v>
      </c>
      <c r="F16" s="13" t="s">
        <v>203</v>
      </c>
      <c r="G16" s="6">
        <v>6</v>
      </c>
      <c r="H16" s="57"/>
      <c r="I16" s="75"/>
      <c r="J16" s="75"/>
      <c r="K16" s="75"/>
      <c r="L16" s="57"/>
      <c r="M16" s="74"/>
    </row>
    <row r="17" spans="1:13" s="30" customFormat="1" ht="12.75" x14ac:dyDescent="0.2">
      <c r="A17" s="29" t="s">
        <v>148</v>
      </c>
      <c r="B17" s="29" t="s">
        <v>149</v>
      </c>
      <c r="C17" s="14">
        <v>107940</v>
      </c>
      <c r="D17" s="14">
        <v>539150</v>
      </c>
      <c r="E17" s="14" t="s">
        <v>7</v>
      </c>
      <c r="F17" s="13" t="s">
        <v>203</v>
      </c>
      <c r="G17" s="6">
        <v>6</v>
      </c>
      <c r="H17" s="57"/>
      <c r="I17" s="75"/>
      <c r="J17" s="75"/>
      <c r="K17" s="75"/>
      <c r="L17" s="57"/>
      <c r="M17" s="74"/>
    </row>
    <row r="18" spans="1:13" s="30" customFormat="1" ht="12.75" x14ac:dyDescent="0.2">
      <c r="A18" s="29" t="s">
        <v>150</v>
      </c>
      <c r="B18" s="29" t="s">
        <v>151</v>
      </c>
      <c r="C18" s="14">
        <v>106670</v>
      </c>
      <c r="D18" s="14">
        <v>534300</v>
      </c>
      <c r="E18" s="14" t="s">
        <v>7</v>
      </c>
      <c r="F18" s="13" t="s">
        <v>203</v>
      </c>
      <c r="G18" s="6">
        <v>6</v>
      </c>
      <c r="H18" s="57"/>
      <c r="I18" s="75"/>
      <c r="J18" s="75"/>
      <c r="K18" s="75"/>
      <c r="L18" s="57"/>
      <c r="M18" s="74"/>
    </row>
    <row r="19" spans="1:13" s="30" customFormat="1" ht="12.75" x14ac:dyDescent="0.2">
      <c r="A19" s="29" t="s">
        <v>152</v>
      </c>
      <c r="B19" s="60" t="s">
        <v>153</v>
      </c>
      <c r="C19" s="64">
        <v>105557</v>
      </c>
      <c r="D19" s="64">
        <v>531900</v>
      </c>
      <c r="E19" s="14" t="s">
        <v>7</v>
      </c>
      <c r="F19" s="13" t="s">
        <v>203</v>
      </c>
      <c r="G19" s="6">
        <v>6</v>
      </c>
      <c r="H19" s="57"/>
      <c r="I19" s="75"/>
      <c r="J19" s="75"/>
      <c r="K19" s="75"/>
      <c r="L19" s="57"/>
      <c r="M19" s="74"/>
    </row>
    <row r="20" spans="1:13" s="30" customFormat="1" ht="12.75" x14ac:dyDescent="0.2">
      <c r="A20" s="29" t="s">
        <v>154</v>
      </c>
      <c r="B20" s="29" t="s">
        <v>155</v>
      </c>
      <c r="C20" s="13">
        <v>104232</v>
      </c>
      <c r="D20" s="13">
        <v>525463</v>
      </c>
      <c r="E20" s="14" t="s">
        <v>7</v>
      </c>
      <c r="F20" s="13" t="s">
        <v>203</v>
      </c>
      <c r="G20" s="6">
        <v>6</v>
      </c>
      <c r="H20" s="57"/>
      <c r="I20" s="75"/>
      <c r="J20" s="75"/>
      <c r="K20" s="75"/>
      <c r="L20" s="57"/>
      <c r="M20" s="74"/>
    </row>
    <row r="21" spans="1:13" s="30" customFormat="1" ht="12.75" x14ac:dyDescent="0.2">
      <c r="A21" s="51" t="s">
        <v>216</v>
      </c>
      <c r="B21" s="29" t="s">
        <v>214</v>
      </c>
      <c r="C21" s="13">
        <v>104412</v>
      </c>
      <c r="D21" s="13">
        <v>526115</v>
      </c>
      <c r="E21" s="13" t="s">
        <v>7</v>
      </c>
      <c r="F21" s="13" t="s">
        <v>203</v>
      </c>
      <c r="G21" s="6">
        <v>6</v>
      </c>
      <c r="H21" s="75"/>
      <c r="I21" s="75"/>
      <c r="J21" s="75"/>
      <c r="K21" s="75"/>
      <c r="L21" s="57"/>
      <c r="M21" s="74"/>
    </row>
    <row r="22" spans="1:13" s="30" customFormat="1" ht="12.75" x14ac:dyDescent="0.2">
      <c r="A22" s="51" t="s">
        <v>217</v>
      </c>
      <c r="B22" s="29" t="s">
        <v>215</v>
      </c>
      <c r="C22" s="13">
        <v>104468</v>
      </c>
      <c r="D22" s="13">
        <v>526424</v>
      </c>
      <c r="E22" s="13" t="s">
        <v>7</v>
      </c>
      <c r="F22" s="13" t="s">
        <v>203</v>
      </c>
      <c r="G22" s="6">
        <v>6</v>
      </c>
      <c r="H22" s="75"/>
      <c r="I22" s="75"/>
      <c r="J22" s="75"/>
      <c r="K22" s="75"/>
      <c r="L22" s="57"/>
      <c r="M22" s="74"/>
    </row>
    <row r="23" spans="1:13" s="30" customFormat="1" ht="12.75" x14ac:dyDescent="0.2">
      <c r="A23" s="29" t="s">
        <v>156</v>
      </c>
      <c r="B23" s="29" t="s">
        <v>157</v>
      </c>
      <c r="C23" s="14">
        <v>103500</v>
      </c>
      <c r="D23" s="14">
        <v>519550</v>
      </c>
      <c r="E23" s="14" t="s">
        <v>7</v>
      </c>
      <c r="F23" s="13" t="s">
        <v>203</v>
      </c>
      <c r="G23" s="6">
        <v>6</v>
      </c>
      <c r="H23" s="57"/>
      <c r="I23" s="75"/>
      <c r="J23" s="75"/>
      <c r="K23" s="75"/>
      <c r="L23" s="57"/>
      <c r="M23" s="74"/>
    </row>
    <row r="24" spans="1:13" s="30" customFormat="1" ht="12.75" x14ac:dyDescent="0.2">
      <c r="A24" s="29" t="s">
        <v>158</v>
      </c>
      <c r="B24" s="29" t="s">
        <v>159</v>
      </c>
      <c r="C24" s="14">
        <v>102850</v>
      </c>
      <c r="D24" s="14">
        <v>514830</v>
      </c>
      <c r="E24" s="14" t="s">
        <v>7</v>
      </c>
      <c r="F24" s="13" t="s">
        <v>203</v>
      </c>
      <c r="G24" s="6">
        <v>6</v>
      </c>
      <c r="H24" s="57"/>
      <c r="I24" s="75"/>
      <c r="J24" s="75"/>
      <c r="K24" s="75"/>
      <c r="L24" s="57"/>
      <c r="M24" s="74"/>
    </row>
    <row r="25" spans="1:13" s="30" customFormat="1" ht="12.75" x14ac:dyDescent="0.2">
      <c r="A25" s="29" t="s">
        <v>160</v>
      </c>
      <c r="B25" s="29" t="s">
        <v>161</v>
      </c>
      <c r="C25" s="14">
        <v>101950</v>
      </c>
      <c r="D25" s="14">
        <v>508120</v>
      </c>
      <c r="E25" s="14" t="s">
        <v>7</v>
      </c>
      <c r="F25" s="13" t="s">
        <v>203</v>
      </c>
      <c r="G25" s="6">
        <v>6</v>
      </c>
      <c r="H25" s="57"/>
      <c r="I25" s="75"/>
      <c r="J25" s="75"/>
      <c r="K25" s="75"/>
      <c r="L25" s="57"/>
      <c r="M25" s="74"/>
    </row>
    <row r="26" spans="1:13" s="30" customFormat="1" ht="12.75" x14ac:dyDescent="0.2">
      <c r="A26" s="51" t="s">
        <v>179</v>
      </c>
      <c r="B26" s="29" t="s">
        <v>162</v>
      </c>
      <c r="C26" s="14">
        <v>101280</v>
      </c>
      <c r="D26" s="14">
        <v>504330</v>
      </c>
      <c r="E26" s="14" t="s">
        <v>7</v>
      </c>
      <c r="F26" s="13" t="s">
        <v>203</v>
      </c>
      <c r="G26" s="6">
        <v>6</v>
      </c>
      <c r="H26" s="57"/>
      <c r="I26" s="75"/>
      <c r="J26" s="75"/>
      <c r="K26" s="75"/>
      <c r="L26" s="57"/>
      <c r="M26" s="74"/>
    </row>
    <row r="27" spans="1:13" s="30" customFormat="1" ht="12.75" x14ac:dyDescent="0.2">
      <c r="A27" s="29" t="s">
        <v>163</v>
      </c>
      <c r="B27" s="29" t="s">
        <v>164</v>
      </c>
      <c r="C27" s="14">
        <v>100500</v>
      </c>
      <c r="D27" s="14">
        <v>501500</v>
      </c>
      <c r="E27" s="14" t="s">
        <v>7</v>
      </c>
      <c r="F27" s="13" t="s">
        <v>203</v>
      </c>
      <c r="G27" s="6">
        <v>6</v>
      </c>
      <c r="H27" s="57"/>
      <c r="I27" s="75"/>
      <c r="J27" s="75"/>
      <c r="K27" s="75"/>
      <c r="L27" s="57"/>
      <c r="M27" s="74"/>
    </row>
    <row r="28" spans="1:13" s="30" customFormat="1" ht="12.75" x14ac:dyDescent="0.2">
      <c r="A28" s="29" t="s">
        <v>165</v>
      </c>
      <c r="B28" s="29" t="s">
        <v>166</v>
      </c>
      <c r="C28" s="14">
        <v>98280</v>
      </c>
      <c r="D28" s="14">
        <v>496740</v>
      </c>
      <c r="E28" s="14" t="s">
        <v>7</v>
      </c>
      <c r="F28" s="13" t="s">
        <v>203</v>
      </c>
      <c r="G28" s="6">
        <v>6</v>
      </c>
      <c r="H28" s="57"/>
      <c r="I28" s="75"/>
      <c r="J28" s="75"/>
      <c r="K28" s="75"/>
      <c r="L28" s="57"/>
      <c r="M28" s="74"/>
    </row>
    <row r="29" spans="1:13" s="30" customFormat="1" ht="12.75" x14ac:dyDescent="0.2">
      <c r="A29" s="29" t="s">
        <v>167</v>
      </c>
      <c r="B29" s="51" t="s">
        <v>168</v>
      </c>
      <c r="C29" s="14">
        <v>97650</v>
      </c>
      <c r="D29" s="14">
        <v>491300</v>
      </c>
      <c r="E29" s="14" t="s">
        <v>7</v>
      </c>
      <c r="F29" s="13" t="s">
        <v>203</v>
      </c>
      <c r="G29" s="6">
        <v>6</v>
      </c>
      <c r="H29" s="57"/>
      <c r="I29" s="75"/>
      <c r="J29" s="75"/>
      <c r="K29" s="75"/>
      <c r="L29" s="57"/>
      <c r="M29" s="74"/>
    </row>
    <row r="30" spans="1:13" s="30" customFormat="1" ht="12.75" x14ac:dyDescent="0.2">
      <c r="A30" s="29" t="s">
        <v>169</v>
      </c>
      <c r="B30" s="29" t="s">
        <v>170</v>
      </c>
      <c r="C30" s="14">
        <v>96100</v>
      </c>
      <c r="D30" s="14">
        <v>487700</v>
      </c>
      <c r="E30" s="14" t="s">
        <v>7</v>
      </c>
      <c r="F30" s="13" t="s">
        <v>203</v>
      </c>
      <c r="G30" s="6">
        <v>6</v>
      </c>
      <c r="H30" s="57"/>
      <c r="I30" s="75"/>
      <c r="J30" s="75"/>
      <c r="K30" s="75"/>
      <c r="L30" s="57"/>
      <c r="M30" s="74"/>
    </row>
    <row r="31" spans="1:13" s="30" customFormat="1" ht="12.75" x14ac:dyDescent="0.2">
      <c r="A31" s="51" t="s">
        <v>177</v>
      </c>
      <c r="B31" s="29" t="s">
        <v>171</v>
      </c>
      <c r="C31" s="14">
        <v>99035</v>
      </c>
      <c r="D31" s="14">
        <v>497359</v>
      </c>
      <c r="E31" s="14" t="s">
        <v>7</v>
      </c>
      <c r="F31" s="13" t="s">
        <v>203</v>
      </c>
      <c r="G31" s="6">
        <v>6</v>
      </c>
      <c r="H31" s="57"/>
      <c r="I31" s="75"/>
      <c r="J31" s="75"/>
      <c r="K31" s="75"/>
      <c r="L31" s="57"/>
      <c r="M31" s="74"/>
    </row>
    <row r="32" spans="1:13" s="38" customFormat="1" ht="12.75" x14ac:dyDescent="0.2">
      <c r="A32" s="52" t="s">
        <v>180</v>
      </c>
      <c r="B32" s="52" t="s">
        <v>172</v>
      </c>
      <c r="C32" s="53">
        <v>99115</v>
      </c>
      <c r="D32" s="53">
        <v>498413</v>
      </c>
      <c r="E32" s="37" t="s">
        <v>7</v>
      </c>
      <c r="F32" s="13" t="s">
        <v>203</v>
      </c>
      <c r="G32" s="55">
        <v>6</v>
      </c>
      <c r="H32" s="57"/>
      <c r="I32" s="57"/>
      <c r="J32" s="57"/>
      <c r="K32" s="57"/>
      <c r="L32" s="57"/>
      <c r="M32" s="74"/>
    </row>
    <row r="33" spans="1:13" ht="12.75" x14ac:dyDescent="0.2">
      <c r="A33" s="29" t="s">
        <v>5</v>
      </c>
      <c r="B33" s="29" t="s">
        <v>6</v>
      </c>
      <c r="C33" s="14">
        <v>91342</v>
      </c>
      <c r="D33" s="14">
        <v>477032</v>
      </c>
      <c r="E33" s="14" t="s">
        <v>7</v>
      </c>
      <c r="F33" s="13" t="s">
        <v>203</v>
      </c>
      <c r="G33" s="6">
        <v>6</v>
      </c>
      <c r="H33" s="57"/>
      <c r="I33" s="75"/>
      <c r="J33" s="75"/>
      <c r="K33" s="75"/>
      <c r="L33" s="57"/>
      <c r="M33" s="74"/>
    </row>
    <row r="34" spans="1:13" ht="12.75" x14ac:dyDescent="0.2">
      <c r="A34" s="51" t="s">
        <v>185</v>
      </c>
      <c r="B34" s="29" t="s">
        <v>8</v>
      </c>
      <c r="C34" s="14">
        <v>89275</v>
      </c>
      <c r="D34" s="14">
        <v>473254</v>
      </c>
      <c r="E34" s="14" t="s">
        <v>7</v>
      </c>
      <c r="F34" s="13" t="s">
        <v>203</v>
      </c>
      <c r="G34" s="63">
        <v>6</v>
      </c>
      <c r="H34" s="63">
        <v>10</v>
      </c>
      <c r="I34" s="75"/>
      <c r="J34" s="75"/>
      <c r="K34" s="75"/>
      <c r="L34" s="57"/>
      <c r="M34" s="74"/>
    </row>
    <row r="35" spans="1:13" ht="12.75" x14ac:dyDescent="0.2">
      <c r="A35" s="60" t="s">
        <v>181</v>
      </c>
      <c r="B35" s="29" t="s">
        <v>9</v>
      </c>
      <c r="C35" s="14">
        <v>87460</v>
      </c>
      <c r="D35" s="14">
        <v>470000</v>
      </c>
      <c r="E35" s="14" t="s">
        <v>7</v>
      </c>
      <c r="F35" s="13" t="s">
        <v>203</v>
      </c>
      <c r="G35" s="63">
        <v>12</v>
      </c>
      <c r="H35" s="63">
        <v>10</v>
      </c>
      <c r="I35" s="75"/>
      <c r="J35" s="75"/>
      <c r="K35" s="75"/>
      <c r="L35" s="57"/>
      <c r="M35" s="74"/>
    </row>
    <row r="36" spans="1:13" ht="12.75" x14ac:dyDescent="0.2">
      <c r="A36" s="60" t="s">
        <v>182</v>
      </c>
      <c r="B36" s="29" t="s">
        <v>10</v>
      </c>
      <c r="C36" s="14">
        <v>86867</v>
      </c>
      <c r="D36" s="14">
        <v>469062</v>
      </c>
      <c r="E36" s="14" t="s">
        <v>7</v>
      </c>
      <c r="F36" s="13" t="s">
        <v>203</v>
      </c>
      <c r="G36" s="63">
        <v>12</v>
      </c>
      <c r="H36" s="63">
        <v>10</v>
      </c>
      <c r="I36" s="75"/>
      <c r="J36" s="75"/>
      <c r="K36" s="75"/>
      <c r="L36" s="57"/>
      <c r="M36" s="74"/>
    </row>
    <row r="37" spans="1:13" ht="12.75" x14ac:dyDescent="0.2">
      <c r="A37" s="51" t="s">
        <v>183</v>
      </c>
      <c r="B37" s="29" t="s">
        <v>11</v>
      </c>
      <c r="C37" s="14">
        <v>83810</v>
      </c>
      <c r="D37" s="14">
        <v>464430</v>
      </c>
      <c r="E37" s="14" t="s">
        <v>7</v>
      </c>
      <c r="F37" s="13" t="s">
        <v>203</v>
      </c>
      <c r="G37" s="63">
        <v>6</v>
      </c>
      <c r="H37" s="57"/>
      <c r="I37" s="75"/>
      <c r="J37" s="75"/>
      <c r="K37" s="75"/>
      <c r="L37" s="57"/>
      <c r="M37" s="74"/>
    </row>
    <row r="38" spans="1:13" ht="12.75" x14ac:dyDescent="0.2">
      <c r="A38" s="60" t="s">
        <v>12</v>
      </c>
      <c r="B38" s="29" t="s">
        <v>13</v>
      </c>
      <c r="C38" s="14">
        <v>78700</v>
      </c>
      <c r="D38" s="14">
        <v>458700</v>
      </c>
      <c r="E38" s="14" t="s">
        <v>7</v>
      </c>
      <c r="F38" s="13" t="s">
        <v>203</v>
      </c>
      <c r="G38" s="63">
        <v>12</v>
      </c>
      <c r="H38" s="74"/>
      <c r="I38" s="74"/>
      <c r="J38" s="74"/>
      <c r="K38" s="74"/>
      <c r="L38" s="74"/>
      <c r="M38" s="74"/>
    </row>
    <row r="39" spans="1:13" ht="12.75" x14ac:dyDescent="0.2">
      <c r="A39" s="60" t="s">
        <v>184</v>
      </c>
      <c r="B39" s="29" t="s">
        <v>14</v>
      </c>
      <c r="C39" s="13">
        <v>74883</v>
      </c>
      <c r="D39" s="13">
        <v>454264</v>
      </c>
      <c r="E39" s="14" t="s">
        <v>7</v>
      </c>
      <c r="F39" s="13" t="s">
        <v>203</v>
      </c>
      <c r="G39" s="63">
        <v>12</v>
      </c>
      <c r="H39" s="74"/>
      <c r="I39" s="74"/>
      <c r="J39" s="74"/>
      <c r="K39" s="74"/>
      <c r="L39" s="74"/>
      <c r="M39" s="63">
        <v>12</v>
      </c>
    </row>
    <row r="40" spans="1:13" ht="12.75" x14ac:dyDescent="0.2">
      <c r="A40" s="60" t="s">
        <v>188</v>
      </c>
      <c r="B40" s="29" t="s">
        <v>15</v>
      </c>
      <c r="C40" s="13">
        <v>70934</v>
      </c>
      <c r="D40" s="13">
        <v>449859</v>
      </c>
      <c r="E40" s="14" t="s">
        <v>7</v>
      </c>
      <c r="F40" s="13" t="s">
        <v>203</v>
      </c>
      <c r="G40" s="63">
        <v>12</v>
      </c>
      <c r="H40" s="74"/>
      <c r="I40" s="74"/>
      <c r="J40" s="74"/>
      <c r="K40" s="74"/>
      <c r="L40" s="74"/>
      <c r="M40" s="63">
        <v>12</v>
      </c>
    </row>
    <row r="41" spans="1:13" ht="12.75" x14ac:dyDescent="0.2">
      <c r="A41" s="65" t="s">
        <v>222</v>
      </c>
      <c r="B41" s="66" t="s">
        <v>221</v>
      </c>
      <c r="C41" s="67">
        <v>70220</v>
      </c>
      <c r="D41" s="67">
        <v>448998</v>
      </c>
      <c r="E41" s="64" t="s">
        <v>7</v>
      </c>
      <c r="F41" s="67" t="s">
        <v>203</v>
      </c>
      <c r="G41" s="63">
        <v>6</v>
      </c>
      <c r="H41" s="74"/>
      <c r="I41" s="74"/>
      <c r="J41" s="74"/>
      <c r="K41" s="74"/>
      <c r="L41" s="74"/>
      <c r="M41" s="74"/>
    </row>
    <row r="42" spans="1:13" ht="12.75" x14ac:dyDescent="0.2">
      <c r="A42" s="68" t="s">
        <v>16</v>
      </c>
      <c r="B42" s="68" t="s">
        <v>17</v>
      </c>
      <c r="C42" s="69">
        <v>66805.602671200002</v>
      </c>
      <c r="D42" s="69">
        <v>445360.28509999998</v>
      </c>
      <c r="E42" s="64" t="s">
        <v>7</v>
      </c>
      <c r="F42" s="67" t="s">
        <v>203</v>
      </c>
      <c r="G42" s="63">
        <v>6</v>
      </c>
      <c r="H42" s="74"/>
      <c r="I42" s="74"/>
      <c r="J42" s="74"/>
      <c r="K42" s="74"/>
      <c r="L42" s="74"/>
      <c r="M42" s="74"/>
    </row>
    <row r="43" spans="1:13" ht="12.75" x14ac:dyDescent="0.2">
      <c r="A43" s="70" t="s">
        <v>200</v>
      </c>
      <c r="B43" s="68" t="s">
        <v>18</v>
      </c>
      <c r="C43" s="67">
        <v>62827</v>
      </c>
      <c r="D43" s="67">
        <v>431875</v>
      </c>
      <c r="E43" s="64" t="s">
        <v>7</v>
      </c>
      <c r="F43" s="67" t="s">
        <v>203</v>
      </c>
      <c r="G43" s="63">
        <v>6</v>
      </c>
      <c r="H43" s="74"/>
      <c r="I43" s="74"/>
      <c r="J43" s="74"/>
      <c r="K43" s="78">
        <v>2</v>
      </c>
      <c r="L43" s="74"/>
      <c r="M43" s="74"/>
    </row>
    <row r="44" spans="1:13" ht="12.75" x14ac:dyDescent="0.2">
      <c r="A44" s="51" t="s">
        <v>186</v>
      </c>
      <c r="B44" s="29" t="s">
        <v>19</v>
      </c>
      <c r="C44" s="13">
        <v>54250</v>
      </c>
      <c r="D44" s="13">
        <v>428000</v>
      </c>
      <c r="E44" s="14" t="s">
        <v>7</v>
      </c>
      <c r="F44" s="13" t="s">
        <v>203</v>
      </c>
      <c r="G44" s="63">
        <v>6</v>
      </c>
      <c r="H44" s="74"/>
      <c r="I44" s="74"/>
      <c r="J44" s="74"/>
      <c r="K44" s="74"/>
      <c r="L44" s="74"/>
      <c r="M44" s="74"/>
    </row>
    <row r="45" spans="1:13" ht="12.75" x14ac:dyDescent="0.2">
      <c r="A45" s="51" t="s">
        <v>189</v>
      </c>
      <c r="B45" s="29" t="s">
        <v>20</v>
      </c>
      <c r="C45" s="13">
        <v>49950</v>
      </c>
      <c r="D45" s="13">
        <v>423000</v>
      </c>
      <c r="E45" s="14" t="s">
        <v>7</v>
      </c>
      <c r="F45" s="13" t="s">
        <v>203</v>
      </c>
      <c r="G45" s="63">
        <v>6</v>
      </c>
      <c r="H45" s="74"/>
      <c r="I45" s="74"/>
      <c r="J45" s="74"/>
      <c r="K45" s="74"/>
      <c r="L45" s="74"/>
      <c r="M45" s="74"/>
    </row>
    <row r="46" spans="1:13" ht="12.75" x14ac:dyDescent="0.2">
      <c r="A46" s="29" t="s">
        <v>21</v>
      </c>
      <c r="B46" s="29" t="s">
        <v>22</v>
      </c>
      <c r="C46" s="13">
        <v>48450</v>
      </c>
      <c r="D46" s="13">
        <v>420500</v>
      </c>
      <c r="E46" s="14" t="s">
        <v>7</v>
      </c>
      <c r="F46" s="13" t="s">
        <v>203</v>
      </c>
      <c r="G46" s="63">
        <v>6</v>
      </c>
      <c r="H46" s="74"/>
      <c r="I46" s="74"/>
      <c r="J46" s="74"/>
      <c r="K46" s="74"/>
      <c r="L46" s="74"/>
      <c r="M46" s="74"/>
    </row>
    <row r="47" spans="1:13" ht="12.75" x14ac:dyDescent="0.2">
      <c r="A47" s="60" t="s">
        <v>187</v>
      </c>
      <c r="B47" s="29" t="s">
        <v>23</v>
      </c>
      <c r="C47" s="13">
        <v>80100</v>
      </c>
      <c r="D47" s="13">
        <v>459950</v>
      </c>
      <c r="E47" s="14" t="s">
        <v>7</v>
      </c>
      <c r="F47" s="13" t="s">
        <v>203</v>
      </c>
      <c r="G47" s="63">
        <v>12</v>
      </c>
      <c r="H47" s="74"/>
      <c r="I47" s="74"/>
      <c r="J47" s="74"/>
      <c r="K47" s="74"/>
      <c r="L47" s="74"/>
      <c r="M47" s="63">
        <v>12</v>
      </c>
    </row>
    <row r="48" spans="1:13" ht="12.75" x14ac:dyDescent="0.2">
      <c r="A48" s="60" t="s">
        <v>190</v>
      </c>
      <c r="B48" s="29" t="s">
        <v>134</v>
      </c>
      <c r="C48" s="13">
        <v>76856</v>
      </c>
      <c r="D48" s="13">
        <v>456547</v>
      </c>
      <c r="E48" s="14" t="s">
        <v>7</v>
      </c>
      <c r="F48" s="13" t="s">
        <v>203</v>
      </c>
      <c r="G48" s="63">
        <v>12</v>
      </c>
      <c r="H48" s="74"/>
      <c r="I48" s="74"/>
      <c r="J48" s="74"/>
      <c r="K48" s="74"/>
      <c r="L48" s="74"/>
      <c r="M48" s="74"/>
    </row>
    <row r="49" spans="1:13" ht="12.75" x14ac:dyDescent="0.2">
      <c r="A49" s="51" t="s">
        <v>201</v>
      </c>
      <c r="B49" s="51" t="s">
        <v>202</v>
      </c>
      <c r="C49" s="13">
        <v>58100</v>
      </c>
      <c r="D49" s="13">
        <v>438510</v>
      </c>
      <c r="E49" s="13" t="s">
        <v>7</v>
      </c>
      <c r="F49" s="13" t="s">
        <v>203</v>
      </c>
      <c r="G49" s="63">
        <v>6</v>
      </c>
      <c r="H49" s="74"/>
      <c r="I49" s="74"/>
      <c r="J49" s="74"/>
      <c r="K49" s="74"/>
      <c r="L49" s="74"/>
      <c r="M49" s="74"/>
    </row>
    <row r="50" spans="1:13" s="56" customFormat="1" ht="12.75" x14ac:dyDescent="0.2">
      <c r="A50" s="79" t="s">
        <v>131</v>
      </c>
      <c r="B50" s="79" t="s">
        <v>130</v>
      </c>
      <c r="C50" s="80">
        <v>73221</v>
      </c>
      <c r="D50" s="80">
        <v>452623</v>
      </c>
      <c r="E50" s="80" t="s">
        <v>7</v>
      </c>
      <c r="F50" s="80" t="s">
        <v>203</v>
      </c>
      <c r="G50" s="63">
        <v>12</v>
      </c>
      <c r="H50" s="74"/>
      <c r="I50" s="74"/>
      <c r="J50" s="74"/>
      <c r="K50" s="74"/>
      <c r="L50" s="74"/>
      <c r="M50" s="74"/>
    </row>
    <row r="51" spans="1:13" s="50" customFormat="1" ht="15" x14ac:dyDescent="0.25">
      <c r="A51" s="35" t="s">
        <v>174</v>
      </c>
      <c r="B51" s="47"/>
      <c r="C51" s="47"/>
      <c r="D51" s="47"/>
      <c r="E51" s="47"/>
      <c r="F51" s="47"/>
      <c r="G51" s="49">
        <f>SUM(G10:G50)</f>
        <v>294</v>
      </c>
      <c r="H51" s="49">
        <v>40</v>
      </c>
      <c r="I51" s="49">
        <f t="shared" ref="I51:M51" si="0">SUM(I10:I50)</f>
        <v>0</v>
      </c>
      <c r="J51" s="49">
        <f t="shared" si="0"/>
        <v>0</v>
      </c>
      <c r="K51" s="49">
        <f t="shared" si="0"/>
        <v>2</v>
      </c>
      <c r="L51" s="49">
        <f t="shared" si="0"/>
        <v>0</v>
      </c>
      <c r="M51" s="49">
        <f t="shared" si="0"/>
        <v>36</v>
      </c>
    </row>
    <row r="52" spans="1:13" s="7" customFormat="1" ht="15" x14ac:dyDescent="0.25">
      <c r="A52" s="10"/>
      <c r="B52" s="12"/>
      <c r="C52" s="12"/>
      <c r="D52" s="12"/>
      <c r="E52" s="12"/>
      <c r="F52" s="12"/>
      <c r="G52" s="27"/>
      <c r="H52" s="13"/>
      <c r="I52" s="14"/>
      <c r="J52" s="14"/>
      <c r="K52" s="14"/>
      <c r="L52" s="14"/>
      <c r="M52" s="14"/>
    </row>
    <row r="53" spans="1:13" s="9" customFormat="1" ht="15.75" x14ac:dyDescent="0.25">
      <c r="A53" s="11" t="s">
        <v>193</v>
      </c>
      <c r="B53" s="22"/>
      <c r="C53" s="22"/>
      <c r="D53" s="22"/>
      <c r="E53" s="22"/>
      <c r="F53" s="22"/>
      <c r="G53" s="28"/>
      <c r="H53" s="8"/>
      <c r="I53" s="8"/>
      <c r="J53" s="8"/>
      <c r="K53" s="8"/>
      <c r="L53" s="8"/>
      <c r="M53" s="8"/>
    </row>
    <row r="54" spans="1:13" s="5" customFormat="1" ht="12.75" x14ac:dyDescent="0.2">
      <c r="A54" s="54" t="s">
        <v>0</v>
      </c>
      <c r="B54" s="21" t="s">
        <v>1</v>
      </c>
      <c r="C54" s="21" t="s">
        <v>2</v>
      </c>
      <c r="D54" s="21" t="s">
        <v>3</v>
      </c>
      <c r="E54" s="21" t="s">
        <v>4</v>
      </c>
      <c r="F54" s="21" t="s">
        <v>204</v>
      </c>
      <c r="G54" s="26"/>
      <c r="H54" s="15"/>
      <c r="I54" s="15"/>
      <c r="J54" s="15"/>
      <c r="K54" s="15"/>
      <c r="L54" s="15"/>
      <c r="M54" s="63"/>
    </row>
    <row r="55" spans="1:13" s="7" customFormat="1" ht="12.95" customHeight="1" x14ac:dyDescent="0.25">
      <c r="A55" s="29" t="s">
        <v>25</v>
      </c>
      <c r="B55" s="29" t="s">
        <v>26</v>
      </c>
      <c r="C55" s="14">
        <v>16480</v>
      </c>
      <c r="D55" s="14">
        <v>378950</v>
      </c>
      <c r="E55" s="14" t="s">
        <v>27</v>
      </c>
      <c r="F55" s="13" t="s">
        <v>203</v>
      </c>
      <c r="G55" s="6">
        <v>6</v>
      </c>
      <c r="H55" s="57"/>
      <c r="I55" s="57"/>
      <c r="J55" s="75"/>
      <c r="K55" s="75"/>
      <c r="L55" s="57"/>
      <c r="M55" s="76"/>
    </row>
    <row r="56" spans="1:13" ht="12.95" customHeight="1" x14ac:dyDescent="0.2">
      <c r="A56" s="29" t="s">
        <v>28</v>
      </c>
      <c r="B56" s="29" t="s">
        <v>29</v>
      </c>
      <c r="C56" s="14">
        <v>20500</v>
      </c>
      <c r="D56" s="14">
        <v>380050</v>
      </c>
      <c r="E56" s="14" t="s">
        <v>27</v>
      </c>
      <c r="F56" s="13" t="s">
        <v>203</v>
      </c>
      <c r="G56" s="6">
        <v>6</v>
      </c>
      <c r="H56" s="57"/>
      <c r="I56" s="57"/>
      <c r="J56" s="75"/>
      <c r="K56" s="75"/>
      <c r="L56" s="57"/>
      <c r="M56" s="74"/>
    </row>
    <row r="57" spans="1:13" ht="12.75" x14ac:dyDescent="0.2">
      <c r="A57" s="29" t="s">
        <v>30</v>
      </c>
      <c r="B57" s="29" t="s">
        <v>31</v>
      </c>
      <c r="C57" s="14">
        <v>27780</v>
      </c>
      <c r="D57" s="14">
        <v>380530</v>
      </c>
      <c r="E57" s="14" t="s">
        <v>27</v>
      </c>
      <c r="F57" s="13" t="s">
        <v>203</v>
      </c>
      <c r="G57" s="6">
        <v>6</v>
      </c>
      <c r="H57" s="57"/>
      <c r="I57" s="57"/>
      <c r="J57" s="75"/>
      <c r="K57" s="75"/>
      <c r="L57" s="57"/>
      <c r="M57" s="74"/>
    </row>
    <row r="58" spans="1:13" ht="12.75" x14ac:dyDescent="0.2">
      <c r="A58" s="29" t="s">
        <v>32</v>
      </c>
      <c r="B58" s="29" t="s">
        <v>33</v>
      </c>
      <c r="C58" s="14">
        <v>59515</v>
      </c>
      <c r="D58" s="14">
        <v>380075</v>
      </c>
      <c r="E58" s="14" t="s">
        <v>27</v>
      </c>
      <c r="F58" s="13" t="s">
        <v>203</v>
      </c>
      <c r="G58" s="6">
        <v>6</v>
      </c>
      <c r="H58" s="57"/>
      <c r="I58" s="57"/>
      <c r="J58" s="75"/>
      <c r="K58" s="75"/>
      <c r="L58" s="57"/>
      <c r="M58" s="78">
        <v>6</v>
      </c>
    </row>
    <row r="59" spans="1:13" ht="12.75" x14ac:dyDescent="0.2">
      <c r="A59" s="29" t="s">
        <v>34</v>
      </c>
      <c r="B59" s="29" t="s">
        <v>35</v>
      </c>
      <c r="C59" s="14">
        <v>51366</v>
      </c>
      <c r="D59" s="14">
        <v>379420</v>
      </c>
      <c r="E59" s="14" t="s">
        <v>27</v>
      </c>
      <c r="F59" s="13" t="s">
        <v>203</v>
      </c>
      <c r="G59" s="6">
        <v>6</v>
      </c>
      <c r="H59" s="57"/>
      <c r="I59" s="57"/>
      <c r="J59" s="75"/>
      <c r="K59" s="75"/>
      <c r="L59" s="57"/>
      <c r="M59" s="78">
        <v>6</v>
      </c>
    </row>
    <row r="60" spans="1:13" ht="12.75" x14ac:dyDescent="0.2">
      <c r="A60" s="29" t="s">
        <v>36</v>
      </c>
      <c r="B60" s="29" t="s">
        <v>37</v>
      </c>
      <c r="C60" s="14">
        <v>38163</v>
      </c>
      <c r="D60" s="14">
        <v>383987</v>
      </c>
      <c r="E60" s="14" t="s">
        <v>27</v>
      </c>
      <c r="F60" s="13" t="s">
        <v>203</v>
      </c>
      <c r="G60" s="6">
        <v>6</v>
      </c>
      <c r="H60" s="57"/>
      <c r="I60" s="57"/>
      <c r="J60" s="75"/>
      <c r="K60" s="75"/>
      <c r="L60" s="57"/>
      <c r="M60" s="78"/>
    </row>
    <row r="61" spans="1:13" ht="12.75" x14ac:dyDescent="0.2">
      <c r="A61" s="29" t="s">
        <v>38</v>
      </c>
      <c r="B61" s="29" t="s">
        <v>39</v>
      </c>
      <c r="C61" s="14">
        <v>34710</v>
      </c>
      <c r="D61" s="14">
        <v>386190</v>
      </c>
      <c r="E61" s="14" t="s">
        <v>27</v>
      </c>
      <c r="F61" s="13" t="s">
        <v>203</v>
      </c>
      <c r="G61" s="6">
        <v>6</v>
      </c>
      <c r="H61" s="57"/>
      <c r="I61" s="57"/>
      <c r="J61" s="75"/>
      <c r="K61" s="75"/>
      <c r="L61" s="57"/>
      <c r="M61" s="78"/>
    </row>
    <row r="62" spans="1:13" ht="12.75" x14ac:dyDescent="0.2">
      <c r="A62" s="29" t="s">
        <v>40</v>
      </c>
      <c r="B62" s="29" t="s">
        <v>41</v>
      </c>
      <c r="C62" s="14">
        <v>27290</v>
      </c>
      <c r="D62" s="14">
        <v>386180</v>
      </c>
      <c r="E62" s="14" t="s">
        <v>27</v>
      </c>
      <c r="F62" s="13" t="s">
        <v>203</v>
      </c>
      <c r="G62" s="6">
        <v>6</v>
      </c>
      <c r="H62" s="57"/>
      <c r="I62" s="57"/>
      <c r="J62" s="75"/>
      <c r="K62" s="75"/>
      <c r="L62" s="57"/>
      <c r="M62" s="78">
        <v>6</v>
      </c>
    </row>
    <row r="63" spans="1:13" ht="12.75" x14ac:dyDescent="0.2">
      <c r="A63" s="29" t="s">
        <v>42</v>
      </c>
      <c r="B63" s="29" t="s">
        <v>43</v>
      </c>
      <c r="C63" s="14">
        <v>25010</v>
      </c>
      <c r="D63" s="14">
        <v>388660</v>
      </c>
      <c r="E63" s="14" t="s">
        <v>27</v>
      </c>
      <c r="F63" s="13" t="s">
        <v>203</v>
      </c>
      <c r="G63" s="6">
        <v>6</v>
      </c>
      <c r="H63" s="57"/>
      <c r="I63" s="57"/>
      <c r="J63" s="75"/>
      <c r="K63" s="75"/>
      <c r="L63" s="57"/>
      <c r="M63" s="74"/>
    </row>
    <row r="64" spans="1:13" ht="12.75" x14ac:dyDescent="0.2">
      <c r="A64" s="29" t="s">
        <v>44</v>
      </c>
      <c r="B64" s="29" t="s">
        <v>45</v>
      </c>
      <c r="C64" s="14">
        <v>22730</v>
      </c>
      <c r="D64" s="14">
        <v>391730</v>
      </c>
      <c r="E64" s="14" t="s">
        <v>27</v>
      </c>
      <c r="F64" s="13" t="s">
        <v>203</v>
      </c>
      <c r="G64" s="6">
        <v>6</v>
      </c>
      <c r="H64" s="57"/>
      <c r="I64" s="57"/>
      <c r="J64" s="75"/>
      <c r="K64" s="75"/>
      <c r="L64" s="57"/>
      <c r="M64" s="74"/>
    </row>
    <row r="65" spans="1:14" ht="12.75" x14ac:dyDescent="0.2">
      <c r="A65" s="29" t="s">
        <v>46</v>
      </c>
      <c r="B65" s="29" t="s">
        <v>47</v>
      </c>
      <c r="C65" s="14">
        <v>19730</v>
      </c>
      <c r="D65" s="14">
        <v>394590</v>
      </c>
      <c r="E65" s="14" t="s">
        <v>27</v>
      </c>
      <c r="F65" s="13" t="s">
        <v>203</v>
      </c>
      <c r="G65" s="6">
        <v>6</v>
      </c>
      <c r="H65" s="57"/>
      <c r="I65" s="57"/>
      <c r="J65" s="75"/>
      <c r="K65" s="75"/>
      <c r="L65" s="57"/>
      <c r="M65" s="74"/>
    </row>
    <row r="66" spans="1:14" ht="12.75" x14ac:dyDescent="0.2">
      <c r="A66" s="29" t="s">
        <v>48</v>
      </c>
      <c r="B66" s="29" t="s">
        <v>49</v>
      </c>
      <c r="C66" s="14">
        <v>23920</v>
      </c>
      <c r="D66" s="14">
        <v>399320</v>
      </c>
      <c r="E66" s="14" t="s">
        <v>7</v>
      </c>
      <c r="F66" s="13" t="s">
        <v>203</v>
      </c>
      <c r="G66" s="6">
        <v>6</v>
      </c>
      <c r="H66" s="57"/>
      <c r="I66" s="57"/>
      <c r="J66" s="75"/>
      <c r="K66" s="75"/>
      <c r="L66" s="57"/>
      <c r="M66" s="74"/>
    </row>
    <row r="67" spans="1:14" ht="12.75" x14ac:dyDescent="0.2">
      <c r="A67" s="29" t="s">
        <v>50</v>
      </c>
      <c r="B67" s="29" t="s">
        <v>51</v>
      </c>
      <c r="C67" s="14">
        <v>27060</v>
      </c>
      <c r="D67" s="14">
        <v>401050</v>
      </c>
      <c r="E67" s="14" t="s">
        <v>7</v>
      </c>
      <c r="F67" s="13" t="s">
        <v>203</v>
      </c>
      <c r="G67" s="6">
        <v>6</v>
      </c>
      <c r="H67" s="57"/>
      <c r="I67" s="57"/>
      <c r="J67" s="75"/>
      <c r="K67" s="75"/>
      <c r="L67" s="57"/>
      <c r="M67" s="74"/>
    </row>
    <row r="68" spans="1:14" ht="12.75" x14ac:dyDescent="0.2">
      <c r="A68" s="29" t="s">
        <v>52</v>
      </c>
      <c r="B68" s="29" t="s">
        <v>53</v>
      </c>
      <c r="C68" s="14">
        <v>32550</v>
      </c>
      <c r="D68" s="14">
        <v>401610</v>
      </c>
      <c r="E68" s="14" t="s">
        <v>7</v>
      </c>
      <c r="F68" s="13" t="s">
        <v>203</v>
      </c>
      <c r="G68" s="6">
        <v>6</v>
      </c>
      <c r="H68" s="57"/>
      <c r="I68" s="57"/>
      <c r="J68" s="75"/>
      <c r="K68" s="75"/>
      <c r="L68" s="57"/>
      <c r="M68" s="74"/>
    </row>
    <row r="69" spans="1:14" ht="12.75" x14ac:dyDescent="0.2">
      <c r="A69" s="29" t="s">
        <v>54</v>
      </c>
      <c r="B69" s="29" t="s">
        <v>55</v>
      </c>
      <c r="C69" s="14">
        <v>35540</v>
      </c>
      <c r="D69" s="14">
        <v>402070</v>
      </c>
      <c r="E69" s="14" t="s">
        <v>7</v>
      </c>
      <c r="F69" s="13" t="s">
        <v>203</v>
      </c>
      <c r="G69" s="6">
        <v>6</v>
      </c>
      <c r="H69" s="57"/>
      <c r="I69" s="57"/>
      <c r="J69" s="75"/>
      <c r="K69" s="75"/>
      <c r="L69" s="57"/>
      <c r="M69" s="74"/>
    </row>
    <row r="70" spans="1:14" ht="12.75" x14ac:dyDescent="0.2">
      <c r="A70" s="29" t="s">
        <v>56</v>
      </c>
      <c r="B70" s="29" t="s">
        <v>57</v>
      </c>
      <c r="C70" s="14">
        <v>38060</v>
      </c>
      <c r="D70" s="14">
        <v>406840</v>
      </c>
      <c r="E70" s="14" t="s">
        <v>7</v>
      </c>
      <c r="F70" s="13" t="s">
        <v>203</v>
      </c>
      <c r="G70" s="6">
        <v>6</v>
      </c>
      <c r="H70" s="57"/>
      <c r="I70" s="57"/>
      <c r="J70" s="75"/>
      <c r="K70" s="75"/>
      <c r="L70" s="57"/>
      <c r="M70" s="74"/>
    </row>
    <row r="71" spans="1:14" ht="12.75" x14ac:dyDescent="0.2">
      <c r="A71" s="29" t="s">
        <v>58</v>
      </c>
      <c r="B71" s="29" t="s">
        <v>59</v>
      </c>
      <c r="C71" s="14">
        <v>38440</v>
      </c>
      <c r="D71" s="14">
        <v>410330</v>
      </c>
      <c r="E71" s="14" t="s">
        <v>7</v>
      </c>
      <c r="F71" s="13" t="s">
        <v>203</v>
      </c>
      <c r="G71" s="6">
        <v>6</v>
      </c>
      <c r="H71" s="57"/>
      <c r="I71" s="57"/>
      <c r="J71" s="75"/>
      <c r="K71" s="75"/>
      <c r="L71" s="57"/>
      <c r="M71" s="74"/>
    </row>
    <row r="72" spans="1:14" ht="12.75" x14ac:dyDescent="0.2">
      <c r="A72" s="29" t="s">
        <v>60</v>
      </c>
      <c r="B72" s="29" t="s">
        <v>61</v>
      </c>
      <c r="C72" s="14">
        <v>37270</v>
      </c>
      <c r="D72" s="14">
        <v>415330</v>
      </c>
      <c r="E72" s="14" t="s">
        <v>7</v>
      </c>
      <c r="F72" s="13" t="s">
        <v>203</v>
      </c>
      <c r="G72" s="6">
        <v>6</v>
      </c>
      <c r="H72" s="57"/>
      <c r="I72" s="57"/>
      <c r="J72" s="75"/>
      <c r="K72" s="75"/>
      <c r="L72" s="57"/>
      <c r="M72" s="74"/>
    </row>
    <row r="73" spans="1:14" ht="12.75" x14ac:dyDescent="0.2">
      <c r="A73" s="29" t="s">
        <v>62</v>
      </c>
      <c r="B73" s="29" t="s">
        <v>63</v>
      </c>
      <c r="C73" s="14">
        <v>42840</v>
      </c>
      <c r="D73" s="14">
        <v>418310</v>
      </c>
      <c r="E73" s="14" t="s">
        <v>7</v>
      </c>
      <c r="F73" s="13" t="s">
        <v>203</v>
      </c>
      <c r="G73" s="6">
        <v>6</v>
      </c>
      <c r="H73" s="57"/>
      <c r="I73" s="57"/>
      <c r="J73" s="75"/>
      <c r="K73" s="75"/>
      <c r="L73" s="57"/>
      <c r="M73" s="74"/>
    </row>
    <row r="74" spans="1:14" ht="12.75" x14ac:dyDescent="0.2">
      <c r="A74" s="29" t="s">
        <v>64</v>
      </c>
      <c r="B74" s="29" t="s">
        <v>65</v>
      </c>
      <c r="C74" s="14">
        <v>46630</v>
      </c>
      <c r="D74" s="14">
        <v>418060</v>
      </c>
      <c r="E74" s="14" t="s">
        <v>7</v>
      </c>
      <c r="F74" s="13" t="s">
        <v>203</v>
      </c>
      <c r="G74" s="6">
        <v>6</v>
      </c>
      <c r="H74" s="57"/>
      <c r="I74" s="57"/>
      <c r="J74" s="75"/>
      <c r="K74" s="75"/>
      <c r="L74" s="57"/>
      <c r="M74" s="74"/>
    </row>
    <row r="75" spans="1:14" ht="12.75" x14ac:dyDescent="0.2">
      <c r="A75" s="29" t="s">
        <v>66</v>
      </c>
      <c r="B75" s="29" t="s">
        <v>67</v>
      </c>
      <c r="C75" s="14">
        <v>47397</v>
      </c>
      <c r="D75" s="14">
        <v>417900</v>
      </c>
      <c r="E75" s="14" t="s">
        <v>68</v>
      </c>
      <c r="F75" s="13" t="s">
        <v>203</v>
      </c>
      <c r="G75" s="6">
        <v>6</v>
      </c>
      <c r="H75" s="57"/>
      <c r="I75" s="57"/>
      <c r="J75" s="75"/>
      <c r="K75" s="75"/>
      <c r="L75" s="57"/>
      <c r="M75" s="74"/>
    </row>
    <row r="76" spans="1:14" ht="12.75" x14ac:dyDescent="0.2">
      <c r="A76" s="29" t="s">
        <v>69</v>
      </c>
      <c r="B76" s="29" t="s">
        <v>70</v>
      </c>
      <c r="C76" s="14">
        <v>51950</v>
      </c>
      <c r="D76" s="14">
        <v>417950</v>
      </c>
      <c r="E76" s="14" t="s">
        <v>68</v>
      </c>
      <c r="F76" s="13" t="s">
        <v>203</v>
      </c>
      <c r="G76" s="63">
        <v>6</v>
      </c>
      <c r="H76" s="74"/>
      <c r="I76" s="74"/>
      <c r="J76" s="74"/>
      <c r="K76" s="74"/>
      <c r="L76" s="74"/>
      <c r="M76" s="74"/>
    </row>
    <row r="77" spans="1:14" ht="12.75" x14ac:dyDescent="0.2">
      <c r="A77" s="29" t="s">
        <v>71</v>
      </c>
      <c r="B77" s="29" t="s">
        <v>72</v>
      </c>
      <c r="C77" s="14">
        <v>65100</v>
      </c>
      <c r="D77" s="14">
        <v>409670</v>
      </c>
      <c r="E77" s="14" t="s">
        <v>68</v>
      </c>
      <c r="F77" s="13" t="s">
        <v>203</v>
      </c>
      <c r="G77" s="63">
        <v>6</v>
      </c>
      <c r="H77" s="74"/>
      <c r="I77" s="74"/>
      <c r="J77" s="74"/>
      <c r="K77" s="74"/>
      <c r="L77" s="74"/>
      <c r="M77" s="74"/>
    </row>
    <row r="78" spans="1:14" ht="12.75" x14ac:dyDescent="0.2">
      <c r="A78" s="29" t="s">
        <v>73</v>
      </c>
      <c r="B78" s="29" t="s">
        <v>74</v>
      </c>
      <c r="C78" s="14">
        <v>67210</v>
      </c>
      <c r="D78" s="14">
        <v>410850</v>
      </c>
      <c r="E78" s="14" t="s">
        <v>68</v>
      </c>
      <c r="F78" s="13" t="s">
        <v>203</v>
      </c>
      <c r="G78" s="63">
        <v>6</v>
      </c>
      <c r="H78" s="74"/>
      <c r="I78" s="74"/>
      <c r="J78" s="74"/>
      <c r="K78" s="74"/>
      <c r="L78" s="74"/>
      <c r="M78" s="74"/>
    </row>
    <row r="79" spans="1:14" ht="12.75" x14ac:dyDescent="0.2">
      <c r="A79" s="60" t="s">
        <v>75</v>
      </c>
      <c r="B79" s="29" t="s">
        <v>76</v>
      </c>
      <c r="C79" s="14">
        <v>68710</v>
      </c>
      <c r="D79" s="14">
        <v>410390</v>
      </c>
      <c r="E79" s="14" t="s">
        <v>77</v>
      </c>
      <c r="F79" s="13" t="s">
        <v>203</v>
      </c>
      <c r="G79" s="63">
        <v>6</v>
      </c>
      <c r="H79" s="74"/>
      <c r="I79" s="74"/>
      <c r="J79" s="74"/>
      <c r="K79" s="74"/>
      <c r="L79" s="74"/>
      <c r="M79" s="74"/>
    </row>
    <row r="80" spans="1:14" s="58" customFormat="1" ht="12.75" x14ac:dyDescent="0.2">
      <c r="A80" s="59" t="s">
        <v>78</v>
      </c>
      <c r="B80" s="59" t="s">
        <v>79</v>
      </c>
      <c r="C80" s="53">
        <v>71045</v>
      </c>
      <c r="D80" s="53">
        <v>407377</v>
      </c>
      <c r="E80" s="53" t="s">
        <v>77</v>
      </c>
      <c r="F80" s="53" t="s">
        <v>203</v>
      </c>
      <c r="G80" s="63">
        <v>6</v>
      </c>
      <c r="H80" s="74"/>
      <c r="I80" s="74"/>
      <c r="J80" s="74"/>
      <c r="K80" s="74"/>
      <c r="L80" s="74"/>
      <c r="M80" s="74"/>
      <c r="N80" s="4"/>
    </row>
    <row r="81" spans="1:15" ht="12.75" x14ac:dyDescent="0.2">
      <c r="A81" s="29" t="s">
        <v>80</v>
      </c>
      <c r="B81" s="29" t="s">
        <v>81</v>
      </c>
      <c r="C81" s="13">
        <v>70098</v>
      </c>
      <c r="D81" s="13">
        <v>403596</v>
      </c>
      <c r="E81" s="14" t="s">
        <v>77</v>
      </c>
      <c r="F81" s="13" t="s">
        <v>203</v>
      </c>
      <c r="G81" s="63">
        <v>6</v>
      </c>
      <c r="H81" s="74"/>
      <c r="I81" s="74"/>
      <c r="J81" s="74"/>
      <c r="K81" s="74"/>
      <c r="L81" s="74"/>
      <c r="M81" s="74"/>
    </row>
    <row r="82" spans="1:15" ht="12.75" x14ac:dyDescent="0.2">
      <c r="A82" s="29" t="s">
        <v>82</v>
      </c>
      <c r="B82" s="29" t="s">
        <v>83</v>
      </c>
      <c r="C82" s="14">
        <v>63605</v>
      </c>
      <c r="D82" s="14">
        <v>394600</v>
      </c>
      <c r="E82" s="14" t="s">
        <v>77</v>
      </c>
      <c r="F82" s="13" t="s">
        <v>203</v>
      </c>
      <c r="G82" s="63">
        <v>6</v>
      </c>
      <c r="H82" s="74"/>
      <c r="I82" s="74"/>
      <c r="J82" s="74"/>
      <c r="K82" s="74"/>
      <c r="L82" s="74"/>
      <c r="M82" s="74"/>
    </row>
    <row r="83" spans="1:15" ht="12.75" x14ac:dyDescent="0.2">
      <c r="A83" s="60" t="s">
        <v>84</v>
      </c>
      <c r="B83" s="29" t="s">
        <v>85</v>
      </c>
      <c r="C83" s="64">
        <v>70766</v>
      </c>
      <c r="D83" s="64">
        <v>392220</v>
      </c>
      <c r="E83" s="14" t="s">
        <v>77</v>
      </c>
      <c r="F83" s="13" t="s">
        <v>203</v>
      </c>
      <c r="G83" s="63">
        <v>6</v>
      </c>
      <c r="H83" s="74"/>
      <c r="I83" s="74"/>
      <c r="J83" s="78">
        <v>2</v>
      </c>
      <c r="K83" s="78">
        <v>1</v>
      </c>
      <c r="L83" s="57"/>
      <c r="M83" s="74"/>
    </row>
    <row r="84" spans="1:15" ht="12.75" x14ac:dyDescent="0.2">
      <c r="A84" s="29" t="s">
        <v>86</v>
      </c>
      <c r="B84" s="29" t="s">
        <v>87</v>
      </c>
      <c r="C84" s="14">
        <v>73834</v>
      </c>
      <c r="D84" s="14">
        <v>388459</v>
      </c>
      <c r="E84" s="14" t="s">
        <v>77</v>
      </c>
      <c r="F84" s="13" t="s">
        <v>203</v>
      </c>
      <c r="G84" s="63">
        <v>6</v>
      </c>
      <c r="H84" s="74"/>
      <c r="I84" s="74"/>
      <c r="J84" s="74"/>
      <c r="K84" s="75"/>
      <c r="L84" s="57"/>
      <c r="M84" s="74"/>
      <c r="O84" s="84"/>
    </row>
    <row r="85" spans="1:15" ht="12.75" x14ac:dyDescent="0.2">
      <c r="A85" s="60" t="s">
        <v>88</v>
      </c>
      <c r="B85" s="60" t="s">
        <v>89</v>
      </c>
      <c r="C85" s="14">
        <v>67270</v>
      </c>
      <c r="D85" s="14">
        <v>383800</v>
      </c>
      <c r="E85" s="14" t="s">
        <v>77</v>
      </c>
      <c r="F85" s="13" t="s">
        <v>203</v>
      </c>
      <c r="G85" s="63">
        <v>6</v>
      </c>
      <c r="H85" s="74"/>
      <c r="I85" s="74"/>
      <c r="J85" s="74"/>
      <c r="K85" s="75"/>
      <c r="L85" s="57"/>
      <c r="M85" s="74"/>
    </row>
    <row r="86" spans="1:15" ht="12.75" x14ac:dyDescent="0.2">
      <c r="A86" s="29" t="s">
        <v>90</v>
      </c>
      <c r="B86" s="29" t="s">
        <v>91</v>
      </c>
      <c r="C86" s="14">
        <v>61720</v>
      </c>
      <c r="D86" s="14">
        <v>391250</v>
      </c>
      <c r="E86" s="14" t="s">
        <v>77</v>
      </c>
      <c r="F86" s="13" t="s">
        <v>203</v>
      </c>
      <c r="G86" s="63">
        <v>6</v>
      </c>
      <c r="H86" s="74"/>
      <c r="I86" s="74"/>
      <c r="J86" s="74"/>
      <c r="K86" s="75"/>
      <c r="L86" s="57"/>
      <c r="M86" s="74"/>
    </row>
    <row r="87" spans="1:15" ht="12.75" x14ac:dyDescent="0.2">
      <c r="A87" s="29" t="s">
        <v>92</v>
      </c>
      <c r="B87" s="29" t="s">
        <v>93</v>
      </c>
      <c r="C87" s="14">
        <v>58700</v>
      </c>
      <c r="D87" s="14">
        <v>393380</v>
      </c>
      <c r="E87" s="14" t="s">
        <v>77</v>
      </c>
      <c r="F87" s="13" t="s">
        <v>203</v>
      </c>
      <c r="G87" s="63">
        <v>6</v>
      </c>
      <c r="H87" s="74"/>
      <c r="I87" s="74"/>
      <c r="J87" s="74"/>
      <c r="K87" s="75"/>
      <c r="L87" s="57"/>
      <c r="M87" s="74"/>
    </row>
    <row r="88" spans="1:15" ht="12.75" x14ac:dyDescent="0.2">
      <c r="A88" s="29" t="s">
        <v>94</v>
      </c>
      <c r="B88" s="29" t="s">
        <v>95</v>
      </c>
      <c r="C88" s="14">
        <v>49640</v>
      </c>
      <c r="D88" s="14">
        <v>395700</v>
      </c>
      <c r="E88" s="14" t="s">
        <v>77</v>
      </c>
      <c r="F88" s="13" t="s">
        <v>203</v>
      </c>
      <c r="G88" s="63">
        <v>6</v>
      </c>
      <c r="H88" s="74"/>
      <c r="I88" s="74"/>
      <c r="J88" s="74"/>
      <c r="K88" s="75"/>
      <c r="L88" s="57"/>
      <c r="M88" s="74"/>
    </row>
    <row r="89" spans="1:15" ht="12.75" x14ac:dyDescent="0.2">
      <c r="A89" s="29" t="s">
        <v>96</v>
      </c>
      <c r="B89" s="29" t="s">
        <v>97</v>
      </c>
      <c r="C89" s="14">
        <v>47910</v>
      </c>
      <c r="D89" s="14">
        <v>402760</v>
      </c>
      <c r="E89" s="14" t="s">
        <v>77</v>
      </c>
      <c r="F89" s="13" t="s">
        <v>203</v>
      </c>
      <c r="G89" s="63">
        <v>6</v>
      </c>
      <c r="H89" s="74"/>
      <c r="I89" s="74"/>
      <c r="J89" s="74"/>
      <c r="K89" s="75"/>
      <c r="L89" s="57"/>
      <c r="M89" s="74"/>
    </row>
    <row r="90" spans="1:15" ht="12.75" x14ac:dyDescent="0.2">
      <c r="A90" s="29" t="s">
        <v>98</v>
      </c>
      <c r="B90" s="29" t="s">
        <v>99</v>
      </c>
      <c r="C90" s="14">
        <v>40175</v>
      </c>
      <c r="D90" s="14">
        <v>401873</v>
      </c>
      <c r="E90" s="14" t="s">
        <v>77</v>
      </c>
      <c r="F90" s="13" t="s">
        <v>203</v>
      </c>
      <c r="G90" s="63">
        <v>6</v>
      </c>
      <c r="H90" s="74"/>
      <c r="I90" s="74"/>
      <c r="J90" s="74"/>
      <c r="K90" s="75"/>
      <c r="L90" s="57"/>
      <c r="M90" s="74"/>
    </row>
    <row r="91" spans="1:15" ht="12.75" x14ac:dyDescent="0.2">
      <c r="A91" s="29" t="s">
        <v>100</v>
      </c>
      <c r="B91" s="29" t="s">
        <v>101</v>
      </c>
      <c r="C91" s="37">
        <v>56182</v>
      </c>
      <c r="D91" s="37">
        <v>403843</v>
      </c>
      <c r="E91" s="14" t="s">
        <v>77</v>
      </c>
      <c r="F91" s="13" t="s">
        <v>203</v>
      </c>
      <c r="G91" s="63">
        <v>6</v>
      </c>
      <c r="H91" s="74"/>
      <c r="I91" s="74"/>
      <c r="J91" s="74"/>
      <c r="K91" s="75"/>
      <c r="L91" s="57"/>
      <c r="M91" s="74"/>
    </row>
    <row r="92" spans="1:15" ht="12.75" x14ac:dyDescent="0.2">
      <c r="A92" s="29" t="s">
        <v>102</v>
      </c>
      <c r="B92" s="29" t="s">
        <v>103</v>
      </c>
      <c r="C92" s="14">
        <v>33080</v>
      </c>
      <c r="D92" s="14">
        <v>400840</v>
      </c>
      <c r="E92" s="14" t="s">
        <v>104</v>
      </c>
      <c r="F92" s="13" t="s">
        <v>203</v>
      </c>
      <c r="G92" s="63">
        <v>6</v>
      </c>
      <c r="H92" s="74"/>
      <c r="I92" s="74"/>
      <c r="J92" s="74"/>
      <c r="K92" s="75"/>
      <c r="L92" s="57"/>
      <c r="M92" s="74"/>
    </row>
    <row r="93" spans="1:15" ht="12.75" x14ac:dyDescent="0.2">
      <c r="A93" s="29" t="s">
        <v>105</v>
      </c>
      <c r="B93" s="29" t="s">
        <v>106</v>
      </c>
      <c r="C93" s="14">
        <v>34580</v>
      </c>
      <c r="D93" s="14">
        <v>399850</v>
      </c>
      <c r="E93" s="14" t="s">
        <v>104</v>
      </c>
      <c r="F93" s="13" t="s">
        <v>203</v>
      </c>
      <c r="G93" s="63">
        <v>6</v>
      </c>
      <c r="H93" s="74"/>
      <c r="I93" s="74"/>
      <c r="J93" s="74"/>
      <c r="K93" s="75"/>
      <c r="L93" s="57"/>
      <c r="M93" s="74"/>
    </row>
    <row r="94" spans="1:15" ht="12.75" x14ac:dyDescent="0.2">
      <c r="A94" s="60" t="s">
        <v>107</v>
      </c>
      <c r="B94" s="60" t="s">
        <v>108</v>
      </c>
      <c r="C94" s="64">
        <v>37564</v>
      </c>
      <c r="D94" s="64">
        <v>397255</v>
      </c>
      <c r="E94" s="14" t="s">
        <v>104</v>
      </c>
      <c r="F94" s="13" t="s">
        <v>203</v>
      </c>
      <c r="G94" s="63">
        <v>6</v>
      </c>
      <c r="H94" s="74"/>
      <c r="I94" s="74"/>
      <c r="J94" s="74"/>
      <c r="K94" s="75"/>
      <c r="L94" s="57"/>
      <c r="M94" s="74"/>
    </row>
    <row r="95" spans="1:15" ht="12.75" x14ac:dyDescent="0.2">
      <c r="A95" s="68" t="s">
        <v>109</v>
      </c>
      <c r="B95" s="68" t="s">
        <v>110</v>
      </c>
      <c r="C95" s="64">
        <v>44916</v>
      </c>
      <c r="D95" s="64">
        <v>396039</v>
      </c>
      <c r="E95" s="64" t="s">
        <v>104</v>
      </c>
      <c r="F95" s="67" t="s">
        <v>203</v>
      </c>
      <c r="G95" s="63">
        <v>6</v>
      </c>
      <c r="H95" s="74"/>
      <c r="I95" s="74"/>
      <c r="J95" s="74"/>
      <c r="K95" s="74"/>
      <c r="L95" s="74"/>
      <c r="M95" s="74"/>
    </row>
    <row r="96" spans="1:15" ht="12.75" x14ac:dyDescent="0.2">
      <c r="A96" s="68" t="s">
        <v>111</v>
      </c>
      <c r="B96" s="68" t="s">
        <v>112</v>
      </c>
      <c r="C96" s="64">
        <v>39702</v>
      </c>
      <c r="D96" s="64">
        <v>394530</v>
      </c>
      <c r="E96" s="64" t="s">
        <v>104</v>
      </c>
      <c r="F96" s="67" t="s">
        <v>203</v>
      </c>
      <c r="G96" s="63">
        <v>6</v>
      </c>
      <c r="H96" s="74"/>
      <c r="I96" s="74"/>
      <c r="J96" s="74"/>
      <c r="K96" s="74"/>
      <c r="L96" s="74"/>
      <c r="M96" s="74"/>
    </row>
    <row r="97" spans="1:13" ht="12.75" x14ac:dyDescent="0.2">
      <c r="A97" s="68" t="s">
        <v>113</v>
      </c>
      <c r="B97" s="68" t="s">
        <v>114</v>
      </c>
      <c r="C97" s="64">
        <v>38369</v>
      </c>
      <c r="D97" s="64">
        <v>393331</v>
      </c>
      <c r="E97" s="64" t="s">
        <v>104</v>
      </c>
      <c r="F97" s="67" t="s">
        <v>203</v>
      </c>
      <c r="G97" s="63">
        <v>6</v>
      </c>
      <c r="H97" s="74"/>
      <c r="I97" s="74"/>
      <c r="J97" s="74"/>
      <c r="K97" s="74"/>
      <c r="L97" s="74"/>
      <c r="M97" s="74"/>
    </row>
    <row r="98" spans="1:13" ht="12.75" x14ac:dyDescent="0.2">
      <c r="A98" s="70" t="s">
        <v>195</v>
      </c>
      <c r="B98" s="70" t="s">
        <v>197</v>
      </c>
      <c r="C98" s="67">
        <v>35565</v>
      </c>
      <c r="D98" s="67">
        <v>397200</v>
      </c>
      <c r="E98" s="67" t="s">
        <v>104</v>
      </c>
      <c r="F98" s="67" t="s">
        <v>203</v>
      </c>
      <c r="G98" s="63">
        <v>6</v>
      </c>
      <c r="H98" s="74"/>
      <c r="I98" s="74"/>
      <c r="J98" s="74"/>
      <c r="K98" s="74"/>
      <c r="L98" s="74"/>
      <c r="M98" s="74"/>
    </row>
    <row r="99" spans="1:13" ht="12.75" x14ac:dyDescent="0.2">
      <c r="A99" s="70" t="s">
        <v>196</v>
      </c>
      <c r="B99" s="70" t="s">
        <v>198</v>
      </c>
      <c r="C99" s="67">
        <v>44066</v>
      </c>
      <c r="D99" s="67">
        <v>396925</v>
      </c>
      <c r="E99" s="67" t="s">
        <v>104</v>
      </c>
      <c r="F99" s="67" t="s">
        <v>203</v>
      </c>
      <c r="G99" s="63">
        <v>6</v>
      </c>
      <c r="H99" s="74"/>
      <c r="I99" s="74"/>
      <c r="J99" s="74"/>
      <c r="K99" s="74"/>
      <c r="L99" s="74"/>
      <c r="M99" s="74"/>
    </row>
    <row r="100" spans="1:13" ht="12.75" x14ac:dyDescent="0.2">
      <c r="A100" s="62" t="s">
        <v>191</v>
      </c>
      <c r="B100" s="68" t="s">
        <v>115</v>
      </c>
      <c r="C100" s="64">
        <v>49382</v>
      </c>
      <c r="D100" s="64">
        <v>419382</v>
      </c>
      <c r="E100" s="64" t="s">
        <v>68</v>
      </c>
      <c r="F100" s="67" t="s">
        <v>203</v>
      </c>
      <c r="G100" s="63">
        <v>12</v>
      </c>
      <c r="H100" s="74"/>
      <c r="I100" s="74"/>
      <c r="J100" s="74"/>
      <c r="K100" s="74"/>
      <c r="L100" s="74"/>
      <c r="M100" s="74"/>
    </row>
    <row r="101" spans="1:13" ht="12.75" x14ac:dyDescent="0.2">
      <c r="A101" s="62" t="s">
        <v>223</v>
      </c>
      <c r="B101" s="62" t="s">
        <v>224</v>
      </c>
      <c r="C101" s="63">
        <v>49919</v>
      </c>
      <c r="D101" s="63">
        <v>420008</v>
      </c>
      <c r="E101" s="63" t="s">
        <v>68</v>
      </c>
      <c r="F101" s="63" t="s">
        <v>203</v>
      </c>
      <c r="G101" s="63">
        <v>6</v>
      </c>
      <c r="H101" s="74"/>
      <c r="I101" s="74"/>
      <c r="J101" s="74"/>
      <c r="K101" s="75"/>
      <c r="L101" s="57"/>
      <c r="M101" s="74"/>
    </row>
    <row r="102" spans="1:13" ht="12.75" x14ac:dyDescent="0.2">
      <c r="A102" s="70" t="s">
        <v>192</v>
      </c>
      <c r="B102" s="62" t="s">
        <v>116</v>
      </c>
      <c r="C102" s="64">
        <v>51345</v>
      </c>
      <c r="D102" s="64">
        <v>422340</v>
      </c>
      <c r="E102" s="64" t="s">
        <v>68</v>
      </c>
      <c r="F102" s="67" t="s">
        <v>203</v>
      </c>
      <c r="G102" s="63">
        <v>6</v>
      </c>
      <c r="H102" s="74"/>
      <c r="I102" s="74"/>
      <c r="J102" s="74"/>
      <c r="K102" s="74"/>
      <c r="L102" s="74"/>
      <c r="M102" s="74"/>
    </row>
    <row r="103" spans="1:13" ht="12.75" x14ac:dyDescent="0.2">
      <c r="A103" s="62" t="s">
        <v>219</v>
      </c>
      <c r="B103" s="62" t="s">
        <v>220</v>
      </c>
      <c r="C103" s="64">
        <v>50482</v>
      </c>
      <c r="D103" s="64">
        <v>422530</v>
      </c>
      <c r="E103" s="64" t="s">
        <v>68</v>
      </c>
      <c r="F103" s="67" t="s">
        <v>203</v>
      </c>
      <c r="G103" s="63">
        <v>6</v>
      </c>
      <c r="H103" s="74"/>
      <c r="I103" s="74"/>
      <c r="J103" s="74"/>
      <c r="K103" s="74"/>
      <c r="L103" s="74"/>
      <c r="M103" s="74"/>
    </row>
    <row r="104" spans="1:13" ht="12.75" x14ac:dyDescent="0.2">
      <c r="A104" s="68" t="s">
        <v>117</v>
      </c>
      <c r="B104" s="68" t="s">
        <v>118</v>
      </c>
      <c r="C104" s="64">
        <v>60468</v>
      </c>
      <c r="D104" s="64">
        <v>419023</v>
      </c>
      <c r="E104" s="64" t="s">
        <v>68</v>
      </c>
      <c r="F104" s="67" t="s">
        <v>203</v>
      </c>
      <c r="G104" s="63">
        <v>6</v>
      </c>
      <c r="H104" s="74"/>
      <c r="I104" s="74"/>
      <c r="J104" s="74"/>
      <c r="K104" s="74"/>
      <c r="L104" s="74"/>
      <c r="M104" s="74"/>
    </row>
    <row r="105" spans="1:13" ht="12.75" x14ac:dyDescent="0.2">
      <c r="A105" s="68" t="s">
        <v>119</v>
      </c>
      <c r="B105" s="68" t="s">
        <v>120</v>
      </c>
      <c r="C105" s="64">
        <v>64700</v>
      </c>
      <c r="D105" s="64">
        <v>414050</v>
      </c>
      <c r="E105" s="64" t="s">
        <v>68</v>
      </c>
      <c r="F105" s="67" t="s">
        <v>203</v>
      </c>
      <c r="G105" s="63">
        <v>6</v>
      </c>
      <c r="H105" s="74"/>
      <c r="I105" s="74"/>
      <c r="J105" s="74"/>
      <c r="K105" s="74"/>
      <c r="L105" s="74"/>
      <c r="M105" s="74"/>
    </row>
    <row r="106" spans="1:13" ht="12.75" x14ac:dyDescent="0.2">
      <c r="A106" s="51" t="s">
        <v>205</v>
      </c>
      <c r="B106" s="29" t="s">
        <v>121</v>
      </c>
      <c r="C106" s="14">
        <v>14623</v>
      </c>
      <c r="D106" s="14">
        <v>377937</v>
      </c>
      <c r="E106" s="14" t="s">
        <v>27</v>
      </c>
      <c r="F106" s="13" t="s">
        <v>203</v>
      </c>
      <c r="G106" s="63">
        <v>6</v>
      </c>
      <c r="H106" s="74"/>
      <c r="I106" s="74"/>
      <c r="J106" s="74"/>
      <c r="K106" s="75"/>
      <c r="L106" s="57"/>
      <c r="M106" s="74"/>
    </row>
    <row r="107" spans="1:13" ht="12.75" x14ac:dyDescent="0.2">
      <c r="A107" s="29" t="s">
        <v>122</v>
      </c>
      <c r="B107" s="29" t="s">
        <v>123</v>
      </c>
      <c r="C107" s="13">
        <v>22725</v>
      </c>
      <c r="D107" s="13">
        <v>380629</v>
      </c>
      <c r="E107" s="14" t="s">
        <v>27</v>
      </c>
      <c r="F107" s="13" t="s">
        <v>203</v>
      </c>
      <c r="G107" s="63">
        <v>6</v>
      </c>
      <c r="H107" s="74"/>
      <c r="I107" s="74"/>
      <c r="J107" s="74"/>
      <c r="K107" s="75"/>
      <c r="L107" s="57"/>
      <c r="M107" s="74"/>
    </row>
    <row r="108" spans="1:13" ht="12.75" x14ac:dyDescent="0.2">
      <c r="A108" s="51" t="s">
        <v>194</v>
      </c>
      <c r="B108" s="29" t="s">
        <v>133</v>
      </c>
      <c r="C108" s="14">
        <v>26233</v>
      </c>
      <c r="D108" s="14">
        <v>381289</v>
      </c>
      <c r="E108" s="14" t="s">
        <v>27</v>
      </c>
      <c r="F108" s="13" t="s">
        <v>203</v>
      </c>
      <c r="G108" s="63">
        <v>6</v>
      </c>
      <c r="H108" s="74"/>
      <c r="I108" s="74"/>
      <c r="J108" s="74"/>
      <c r="K108" s="75"/>
      <c r="L108" s="57"/>
      <c r="M108" s="74"/>
    </row>
    <row r="109" spans="1:13" ht="13.5" customHeight="1" x14ac:dyDescent="0.2">
      <c r="A109" s="29" t="s">
        <v>124</v>
      </c>
      <c r="B109" s="29" t="s">
        <v>125</v>
      </c>
      <c r="C109" s="14">
        <v>41984</v>
      </c>
      <c r="D109" s="14">
        <v>418043</v>
      </c>
      <c r="E109" s="14" t="s">
        <v>7</v>
      </c>
      <c r="F109" s="13" t="s">
        <v>203</v>
      </c>
      <c r="G109" s="63">
        <v>6</v>
      </c>
      <c r="H109" s="74"/>
      <c r="I109" s="74"/>
      <c r="J109" s="74"/>
      <c r="K109" s="75"/>
      <c r="L109" s="57"/>
      <c r="M109" s="74"/>
    </row>
    <row r="110" spans="1:13" ht="13.5" customHeight="1" x14ac:dyDescent="0.2">
      <c r="A110" s="29" t="s">
        <v>126</v>
      </c>
      <c r="B110" s="29" t="s">
        <v>127</v>
      </c>
      <c r="C110" s="14">
        <v>66159</v>
      </c>
      <c r="D110" s="14">
        <v>402775</v>
      </c>
      <c r="E110" s="14" t="s">
        <v>77</v>
      </c>
      <c r="F110" s="13" t="s">
        <v>203</v>
      </c>
      <c r="G110" s="63">
        <v>6</v>
      </c>
      <c r="H110" s="74"/>
      <c r="I110" s="74"/>
      <c r="J110" s="74"/>
      <c r="K110" s="75"/>
      <c r="L110" s="57"/>
      <c r="M110" s="74"/>
    </row>
    <row r="111" spans="1:13" ht="13.5" customHeight="1" x14ac:dyDescent="0.2">
      <c r="A111" s="29" t="s">
        <v>128</v>
      </c>
      <c r="B111" s="29" t="s">
        <v>129</v>
      </c>
      <c r="C111" s="14">
        <v>59131</v>
      </c>
      <c r="D111" s="14">
        <v>401458</v>
      </c>
      <c r="E111" s="14" t="s">
        <v>77</v>
      </c>
      <c r="F111" s="13" t="s">
        <v>203</v>
      </c>
      <c r="G111" s="63">
        <v>6</v>
      </c>
      <c r="H111" s="74"/>
      <c r="I111" s="74"/>
      <c r="J111" s="74"/>
      <c r="K111" s="75"/>
      <c r="L111" s="57"/>
      <c r="M111" s="74"/>
    </row>
    <row r="112" spans="1:13" ht="12.75" x14ac:dyDescent="0.2">
      <c r="A112" s="60" t="s">
        <v>208</v>
      </c>
      <c r="B112" s="29" t="s">
        <v>210</v>
      </c>
      <c r="C112" s="14">
        <v>84525</v>
      </c>
      <c r="D112" s="14">
        <v>411200</v>
      </c>
      <c r="E112" s="13" t="s">
        <v>212</v>
      </c>
      <c r="F112" s="13" t="s">
        <v>203</v>
      </c>
      <c r="G112" s="6"/>
      <c r="H112" s="57"/>
      <c r="I112" s="57"/>
      <c r="J112" s="55">
        <v>5</v>
      </c>
      <c r="K112" s="75"/>
      <c r="L112" s="57"/>
      <c r="M112" s="74"/>
    </row>
    <row r="113" spans="1:13" ht="12.75" x14ac:dyDescent="0.2">
      <c r="A113" s="60" t="s">
        <v>209</v>
      </c>
      <c r="B113" s="29" t="s">
        <v>211</v>
      </c>
      <c r="C113" s="14">
        <f xml:space="preserve"> 73430</f>
        <v>73430</v>
      </c>
      <c r="D113" s="14">
        <f xml:space="preserve"> 410357</f>
        <v>410357</v>
      </c>
      <c r="E113" s="13" t="s">
        <v>212</v>
      </c>
      <c r="F113" s="13" t="s">
        <v>203</v>
      </c>
      <c r="G113" s="6"/>
      <c r="H113" s="57"/>
      <c r="I113" s="57"/>
      <c r="J113" s="55">
        <v>5</v>
      </c>
      <c r="K113" s="75"/>
      <c r="L113" s="57"/>
      <c r="M113" s="74"/>
    </row>
    <row r="114" spans="1:13" ht="12.75" x14ac:dyDescent="0.2">
      <c r="A114" s="61" t="s">
        <v>213</v>
      </c>
      <c r="B114" s="62" t="s">
        <v>218</v>
      </c>
      <c r="C114" s="53">
        <v>53320</v>
      </c>
      <c r="D114" s="53">
        <v>416885</v>
      </c>
      <c r="E114" s="13" t="s">
        <v>68</v>
      </c>
      <c r="F114" s="13" t="s">
        <v>203</v>
      </c>
      <c r="G114" s="6">
        <v>6</v>
      </c>
      <c r="H114" s="57"/>
      <c r="I114" s="57"/>
      <c r="J114" s="75"/>
      <c r="K114" s="75"/>
      <c r="L114" s="57"/>
      <c r="M114" s="74"/>
    </row>
    <row r="115" spans="1:13" s="48" customFormat="1" ht="15" x14ac:dyDescent="0.25">
      <c r="A115" s="35" t="s">
        <v>175</v>
      </c>
      <c r="B115" s="47"/>
      <c r="C115" s="47"/>
      <c r="D115" s="47"/>
      <c r="E115" s="47"/>
      <c r="F115" s="47"/>
      <c r="G115" s="49">
        <f>SUM(G55:G114)</f>
        <v>354</v>
      </c>
      <c r="H115" s="49">
        <v>2</v>
      </c>
      <c r="I115" s="49">
        <f t="shared" ref="I115:L115" si="1">SUM(I55:I113)</f>
        <v>0</v>
      </c>
      <c r="J115" s="49">
        <f t="shared" si="1"/>
        <v>12</v>
      </c>
      <c r="K115" s="49">
        <f t="shared" si="1"/>
        <v>1</v>
      </c>
      <c r="L115" s="49">
        <f t="shared" si="1"/>
        <v>0</v>
      </c>
      <c r="M115" s="49">
        <f>SUM(M55:M114)</f>
        <v>18</v>
      </c>
    </row>
    <row r="116" spans="1:13" s="31" customFormat="1" ht="15" x14ac:dyDescent="0.25">
      <c r="A116" s="32"/>
      <c r="B116" s="33"/>
      <c r="C116" s="33"/>
      <c r="D116" s="33"/>
      <c r="E116" s="33"/>
      <c r="F116" s="33"/>
      <c r="G116" s="34"/>
      <c r="H116" s="34"/>
      <c r="I116" s="34"/>
      <c r="J116" s="34"/>
      <c r="K116" s="34"/>
      <c r="L116" s="34"/>
      <c r="M116" s="34"/>
    </row>
    <row r="117" spans="1:13" s="46" customFormat="1" ht="15.75" x14ac:dyDescent="0.25">
      <c r="A117" s="36" t="s">
        <v>173</v>
      </c>
      <c r="B117" s="45"/>
      <c r="C117" s="45"/>
      <c r="D117" s="45"/>
      <c r="E117" s="45"/>
      <c r="F117" s="45"/>
      <c r="G117" s="45">
        <f t="shared" ref="G117:M117" si="2">SUM(G51,G115)</f>
        <v>648</v>
      </c>
      <c r="H117" s="45">
        <f t="shared" si="2"/>
        <v>42</v>
      </c>
      <c r="I117" s="45">
        <f t="shared" si="2"/>
        <v>0</v>
      </c>
      <c r="J117" s="45">
        <f t="shared" si="2"/>
        <v>12</v>
      </c>
      <c r="K117" s="45">
        <f t="shared" si="2"/>
        <v>3</v>
      </c>
      <c r="L117" s="45">
        <f t="shared" si="2"/>
        <v>0</v>
      </c>
      <c r="M117" s="45">
        <f t="shared" si="2"/>
        <v>54</v>
      </c>
    </row>
    <row r="118" spans="1:13" s="40" customFormat="1" x14ac:dyDescent="0.25">
      <c r="A118" s="41"/>
      <c r="B118" s="42"/>
      <c r="C118" s="43"/>
      <c r="D118" s="43"/>
      <c r="E118" s="43"/>
      <c r="F118" s="43"/>
      <c r="G118" s="44"/>
      <c r="H118" s="44"/>
      <c r="I118" s="44"/>
      <c r="J118" s="44"/>
      <c r="K118" s="44"/>
      <c r="L118" s="44"/>
      <c r="M118" s="44"/>
    </row>
    <row r="119" spans="1:13" ht="117.75" customHeight="1" x14ac:dyDescent="0.2">
      <c r="B119" s="5"/>
      <c r="C119" s="4"/>
      <c r="G119" s="81" t="s">
        <v>176</v>
      </c>
      <c r="H119" s="82" t="s">
        <v>199</v>
      </c>
      <c r="I119" s="81" t="s">
        <v>225</v>
      </c>
      <c r="J119" s="81" t="s">
        <v>226</v>
      </c>
      <c r="K119" s="83" t="s">
        <v>227</v>
      </c>
      <c r="L119" s="83" t="s">
        <v>24</v>
      </c>
      <c r="M119" s="83" t="s">
        <v>228</v>
      </c>
    </row>
  </sheetData>
  <phoneticPr fontId="0" type="noConversion"/>
  <pageMargins left="0.75" right="0.75" top="1" bottom="1" header="0.5" footer="0.5"/>
  <pageSetup paperSize="8" scale="69"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P1 Zee en Delta</vt:lpstr>
      <vt:lpstr>'P1 Zee en Delta'!Database3</vt:lpstr>
    </vt:vector>
  </TitlesOfParts>
  <Company>Rijkswaterstaat directie Zeeland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schepi</dc:creator>
  <cp:lastModifiedBy>Kalsbeek, Marleen (CIV)</cp:lastModifiedBy>
  <cp:lastPrinted>2011-10-21T08:31:25Z</cp:lastPrinted>
  <dcterms:created xsi:type="dcterms:W3CDTF">2010-09-30T07:55:22Z</dcterms:created>
  <dcterms:modified xsi:type="dcterms:W3CDTF">2022-07-08T09:37:12Z</dcterms:modified>
</cp:coreProperties>
</file>